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C1261EFF-359F-4A2C-A945-64A93AEB12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Z39" i="10"/>
  <c r="Z39" i="11"/>
  <c r="Z39" i="12"/>
  <c r="Z39" i="14"/>
  <c r="Y39" i="14"/>
  <c r="Z39" i="15"/>
  <c r="Y39" i="15"/>
  <c r="Z39" i="16"/>
  <c r="Z39" i="17"/>
  <c r="Z39" i="18"/>
  <c r="Z39" i="19"/>
  <c r="Z39" i="20"/>
  <c r="Z39" i="21"/>
  <c r="Z39" i="22"/>
  <c r="Y39" i="22"/>
  <c r="Z39" i="23"/>
  <c r="Y39" i="23"/>
  <c r="Z39" i="24"/>
  <c r="Z39" i="25"/>
  <c r="Z39" i="26"/>
  <c r="Z39" i="27"/>
  <c r="Z39" i="28"/>
  <c r="Z39" i="29"/>
  <c r="Z39" i="30"/>
  <c r="Y39" i="30"/>
  <c r="Z39" i="31"/>
  <c r="Y39" i="31"/>
  <c r="Z39" i="32"/>
  <c r="Z39" i="33"/>
  <c r="Z39" i="34"/>
  <c r="Z39" i="35"/>
  <c r="Z39" i="36"/>
  <c r="Z39" i="37"/>
  <c r="Z39" i="38"/>
  <c r="Y39" i="38"/>
  <c r="Z39" i="39"/>
  <c r="Y39" i="39"/>
  <c r="Z39" i="41"/>
  <c r="Z39" i="42"/>
  <c r="Y39" i="42"/>
  <c r="Z39" i="43"/>
  <c r="Z39" i="44"/>
  <c r="Z39" i="45"/>
  <c r="Z39" i="46"/>
  <c r="Y39" i="46"/>
  <c r="Z39" i="47"/>
  <c r="Y39" i="47"/>
  <c r="Z39" i="48"/>
  <c r="Z39" i="49"/>
  <c r="Z39" i="50"/>
  <c r="Z39" i="51"/>
  <c r="Z39" i="52"/>
  <c r="Z39" i="53"/>
  <c r="Z39" i="54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O38" i="23"/>
  <c r="I38" i="28"/>
  <c r="U38" i="44"/>
  <c r="N38" i="45"/>
  <c r="W38" i="51"/>
  <c r="O38" i="5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N38" i="50" s="1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V38" i="55" s="1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U17" i="2"/>
  <c r="U38" i="2" s="1"/>
  <c r="T17" i="2"/>
  <c r="T38" i="2" s="1"/>
  <c r="S17" i="2"/>
  <c r="S38" i="2" s="1"/>
  <c r="R17" i="2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I17" i="2"/>
  <c r="H17" i="2"/>
  <c r="H38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X38" i="3" s="1"/>
  <c r="W17" i="3"/>
  <c r="V17" i="3"/>
  <c r="U17" i="3"/>
  <c r="U38" i="3" s="1"/>
  <c r="T17" i="3"/>
  <c r="S17" i="3"/>
  <c r="S38" i="3" s="1"/>
  <c r="R17" i="3"/>
  <c r="Q17" i="3"/>
  <c r="P17" i="3"/>
  <c r="P38" i="3" s="1"/>
  <c r="O17" i="3"/>
  <c r="N17" i="3"/>
  <c r="M17" i="3"/>
  <c r="M38" i="3" s="1"/>
  <c r="L17" i="3"/>
  <c r="K17" i="3"/>
  <c r="K38" i="3" s="1"/>
  <c r="J17" i="3"/>
  <c r="I17" i="3"/>
  <c r="H17" i="3"/>
  <c r="H38" i="3" s="1"/>
  <c r="G17" i="3"/>
  <c r="F17" i="3"/>
  <c r="E17" i="3"/>
  <c r="E38" i="3" s="1"/>
  <c r="E40" i="3" s="1"/>
  <c r="D17" i="3"/>
  <c r="C17" i="3"/>
  <c r="C38" i="3" s="1"/>
  <c r="C40" i="3" s="1"/>
  <c r="AA17" i="4"/>
  <c r="Y17" i="4"/>
  <c r="X17" i="4"/>
  <c r="W17" i="4"/>
  <c r="V17" i="4"/>
  <c r="U17" i="4"/>
  <c r="U38" i="4" s="1"/>
  <c r="T17" i="4"/>
  <c r="T38" i="4" s="1"/>
  <c r="S17" i="4"/>
  <c r="R17" i="4"/>
  <c r="R38" i="4" s="1"/>
  <c r="Q17" i="4"/>
  <c r="P17" i="4"/>
  <c r="P38" i="4" s="1"/>
  <c r="O17" i="4"/>
  <c r="N17" i="4"/>
  <c r="M17" i="4"/>
  <c r="M38" i="4" s="1"/>
  <c r="L17" i="4"/>
  <c r="L38" i="4" s="1"/>
  <c r="K17" i="4"/>
  <c r="J17" i="4"/>
  <c r="J38" i="4" s="1"/>
  <c r="I17" i="4"/>
  <c r="H17" i="4"/>
  <c r="H38" i="4" s="1"/>
  <c r="G17" i="4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Z17" i="5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Q17" i="5"/>
  <c r="Q38" i="5" s="1"/>
  <c r="P17" i="5"/>
  <c r="O17" i="5"/>
  <c r="N17" i="5"/>
  <c r="N38" i="5" s="1"/>
  <c r="M17" i="5"/>
  <c r="M38" i="5" s="1"/>
  <c r="L17" i="5"/>
  <c r="K17" i="5"/>
  <c r="K38" i="5" s="1"/>
  <c r="J17" i="5"/>
  <c r="I17" i="5"/>
  <c r="I38" i="5" s="1"/>
  <c r="H17" i="5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S17" i="6"/>
  <c r="S38" i="6" s="1"/>
  <c r="R17" i="6"/>
  <c r="Q17" i="6"/>
  <c r="Q38" i="6" s="1"/>
  <c r="P17" i="6"/>
  <c r="O17" i="6"/>
  <c r="N17" i="6"/>
  <c r="N38" i="6" s="1"/>
  <c r="M17" i="6"/>
  <c r="M38" i="6" s="1"/>
  <c r="L17" i="6"/>
  <c r="K17" i="6"/>
  <c r="K38" i="6" s="1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Z17" i="7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P17" i="7"/>
  <c r="O17" i="7"/>
  <c r="O38" i="7" s="1"/>
  <c r="N17" i="7"/>
  <c r="N38" i="7" s="1"/>
  <c r="M17" i="7"/>
  <c r="L17" i="7"/>
  <c r="L38" i="7" s="1"/>
  <c r="K17" i="7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X17" i="8"/>
  <c r="W17" i="8"/>
  <c r="V17" i="8"/>
  <c r="V38" i="8" s="1"/>
  <c r="U17" i="8"/>
  <c r="U38" i="8" s="1"/>
  <c r="T17" i="8"/>
  <c r="S17" i="8"/>
  <c r="S38" i="8" s="1"/>
  <c r="R17" i="8"/>
  <c r="Q17" i="8"/>
  <c r="P17" i="8"/>
  <c r="P38" i="8" s="1"/>
  <c r="O17" i="8"/>
  <c r="N17" i="8"/>
  <c r="N38" i="8" s="1"/>
  <c r="M17" i="8"/>
  <c r="M38" i="8" s="1"/>
  <c r="L17" i="8"/>
  <c r="K17" i="8"/>
  <c r="K38" i="8" s="1"/>
  <c r="J17" i="8"/>
  <c r="I17" i="8"/>
  <c r="H17" i="8"/>
  <c r="H38" i="8" s="1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X17" i="9"/>
  <c r="W17" i="9"/>
  <c r="V17" i="9"/>
  <c r="V38" i="9" s="1"/>
  <c r="U17" i="9"/>
  <c r="U38" i="9" s="1"/>
  <c r="T17" i="9"/>
  <c r="S17" i="9"/>
  <c r="S38" i="9" s="1"/>
  <c r="R17" i="9"/>
  <c r="Q17" i="9"/>
  <c r="P17" i="9"/>
  <c r="P38" i="9" s="1"/>
  <c r="O17" i="9"/>
  <c r="N17" i="9"/>
  <c r="N38" i="9" s="1"/>
  <c r="M17" i="9"/>
  <c r="M38" i="9" s="1"/>
  <c r="L17" i="9"/>
  <c r="K17" i="9"/>
  <c r="K38" i="9" s="1"/>
  <c r="J17" i="9"/>
  <c r="I17" i="9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X17" i="10"/>
  <c r="W17" i="10"/>
  <c r="V17" i="10"/>
  <c r="V38" i="10" s="1"/>
  <c r="U17" i="10"/>
  <c r="U38" i="10" s="1"/>
  <c r="T17" i="10"/>
  <c r="S17" i="10"/>
  <c r="S38" i="10" s="1"/>
  <c r="R17" i="10"/>
  <c r="Q17" i="10"/>
  <c r="P17" i="10"/>
  <c r="P38" i="10" s="1"/>
  <c r="O17" i="10"/>
  <c r="N17" i="10"/>
  <c r="N38" i="10" s="1"/>
  <c r="M17" i="10"/>
  <c r="M38" i="10" s="1"/>
  <c r="L17" i="10"/>
  <c r="K17" i="10"/>
  <c r="K38" i="10" s="1"/>
  <c r="J17" i="10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Z17" i="11"/>
  <c r="Y17" i="11"/>
  <c r="X17" i="11"/>
  <c r="X38" i="11" s="1"/>
  <c r="W17" i="11"/>
  <c r="V17" i="11"/>
  <c r="V38" i="11" s="1"/>
  <c r="U17" i="11"/>
  <c r="T17" i="11"/>
  <c r="T38" i="11" s="1"/>
  <c r="S17" i="11"/>
  <c r="S38" i="11" s="1"/>
  <c r="R17" i="11"/>
  <c r="Q17" i="11"/>
  <c r="P17" i="11"/>
  <c r="P38" i="11" s="1"/>
  <c r="O17" i="11"/>
  <c r="N17" i="11"/>
  <c r="N38" i="11" s="1"/>
  <c r="M17" i="11"/>
  <c r="L17" i="11"/>
  <c r="L38" i="11" s="1"/>
  <c r="K17" i="11"/>
  <c r="K38" i="11" s="1"/>
  <c r="J17" i="11"/>
  <c r="I17" i="11"/>
  <c r="H17" i="11"/>
  <c r="H38" i="11" s="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Z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R17" i="12"/>
  <c r="Q17" i="12"/>
  <c r="Q38" i="12" s="1"/>
  <c r="P17" i="12"/>
  <c r="O17" i="12"/>
  <c r="O38" i="12" s="1"/>
  <c r="N17" i="12"/>
  <c r="M17" i="12"/>
  <c r="M38" i="12" s="1"/>
  <c r="L17" i="12"/>
  <c r="L38" i="12" s="1"/>
  <c r="K17" i="12"/>
  <c r="J17" i="12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AA17" i="13"/>
  <c r="Y17" i="13"/>
  <c r="X17" i="13"/>
  <c r="W17" i="13"/>
  <c r="V17" i="13"/>
  <c r="U17" i="13"/>
  <c r="U38" i="13" s="1"/>
  <c r="T17" i="13"/>
  <c r="T38" i="13" s="1"/>
  <c r="S17" i="13"/>
  <c r="R17" i="13"/>
  <c r="R38" i="13" s="1"/>
  <c r="Q17" i="13"/>
  <c r="P17" i="13"/>
  <c r="P38" i="13" s="1"/>
  <c r="O17" i="13"/>
  <c r="N17" i="13"/>
  <c r="M17" i="13"/>
  <c r="M38" i="13" s="1"/>
  <c r="L17" i="13"/>
  <c r="L38" i="13" s="1"/>
  <c r="K17" i="13"/>
  <c r="J17" i="13"/>
  <c r="J38" i="13" s="1"/>
  <c r="I17" i="13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V17" i="14"/>
  <c r="U17" i="14"/>
  <c r="U38" i="14" s="1"/>
  <c r="T17" i="14"/>
  <c r="T38" i="14" s="1"/>
  <c r="S17" i="14"/>
  <c r="R17" i="14"/>
  <c r="R38" i="14" s="1"/>
  <c r="Q17" i="14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Z17" i="15"/>
  <c r="Y17" i="15"/>
  <c r="Y38" i="15" s="1"/>
  <c r="Y40" i="15" s="1"/>
  <c r="X17" i="15"/>
  <c r="W17" i="15"/>
  <c r="V17" i="15"/>
  <c r="V38" i="15" s="1"/>
  <c r="U17" i="15"/>
  <c r="U38" i="15" s="1"/>
  <c r="T17" i="15"/>
  <c r="S17" i="15"/>
  <c r="S38" i="15" s="1"/>
  <c r="R17" i="15"/>
  <c r="Q17" i="15"/>
  <c r="Q38" i="15" s="1"/>
  <c r="P17" i="15"/>
  <c r="O17" i="15"/>
  <c r="N17" i="15"/>
  <c r="N38" i="15" s="1"/>
  <c r="M17" i="15"/>
  <c r="M38" i="15" s="1"/>
  <c r="L17" i="15"/>
  <c r="K17" i="15"/>
  <c r="K38" i="15" s="1"/>
  <c r="J17" i="15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Z17" i="16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Z17" i="33" s="1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Y38" i="35" s="1"/>
  <c r="Y40" i="35" s="1"/>
  <c r="X17" i="35"/>
  <c r="X38" i="35" s="1"/>
  <c r="W17" i="35"/>
  <c r="W38" i="35" s="1"/>
  <c r="V17" i="35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Z17" i="36"/>
  <c r="Y17" i="36"/>
  <c r="Y38" i="36" s="1"/>
  <c r="Y40" i="36" s="1"/>
  <c r="X17" i="36"/>
  <c r="X38" i="36" s="1"/>
  <c r="W17" i="36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O38" i="37" s="1"/>
  <c r="N17" i="37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O17" i="38"/>
  <c r="O38" i="38" s="1"/>
  <c r="N17" i="38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Z17" i="43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J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Z17" i="52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Z17" i="53" s="1"/>
  <c r="W17" i="53"/>
  <c r="W38" i="53" s="1"/>
  <c r="V17" i="53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N17" i="53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Z17" i="55" s="1"/>
  <c r="W17" i="55"/>
  <c r="W38" i="55" s="1"/>
  <c r="V17" i="55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48" l="1"/>
  <c r="Z40" i="48" s="1"/>
  <c r="Z38" i="48"/>
  <c r="Z17" i="50"/>
  <c r="X38" i="50"/>
  <c r="Z17" i="49"/>
  <c r="X38" i="49"/>
  <c r="H40" i="47"/>
  <c r="I39" i="47" s="1"/>
  <c r="I40" i="47" s="1"/>
  <c r="J40" i="47" s="1"/>
  <c r="H40" i="46"/>
  <c r="I39" i="46" s="1"/>
  <c r="I40" i="46" s="1"/>
  <c r="J40" i="46" s="1"/>
  <c r="H40" i="45"/>
  <c r="I39" i="45" s="1"/>
  <c r="I40" i="45" s="1"/>
  <c r="J40" i="45" s="1"/>
  <c r="Z17" i="34"/>
  <c r="X38" i="34"/>
  <c r="X40" i="32"/>
  <c r="Z40" i="32" s="1"/>
  <c r="Z38" i="32"/>
  <c r="H40" i="31"/>
  <c r="I39" i="31" s="1"/>
  <c r="I40" i="31" s="1"/>
  <c r="H40" i="30"/>
  <c r="I39" i="30" s="1"/>
  <c r="I40" i="30" s="1"/>
  <c r="J40" i="30" s="1"/>
  <c r="H40" i="29"/>
  <c r="I39" i="29" s="1"/>
  <c r="I40" i="29" s="1"/>
  <c r="J40" i="29" s="1"/>
  <c r="Z17" i="14"/>
  <c r="X38" i="14"/>
  <c r="X38" i="13"/>
  <c r="X40" i="13" s="1"/>
  <c r="Z17" i="13"/>
  <c r="X38" i="53"/>
  <c r="Z17" i="32"/>
  <c r="H40" i="7"/>
  <c r="I39" i="7" s="1"/>
  <c r="I40" i="7" s="1"/>
  <c r="J40" i="7" s="1"/>
  <c r="X38" i="55"/>
  <c r="G38" i="1"/>
  <c r="G40" i="1" s="1"/>
  <c r="H39" i="1" s="1"/>
  <c r="H40" i="1" s="1"/>
  <c r="I39" i="1" s="1"/>
  <c r="I40" i="1" s="1"/>
  <c r="O38" i="1"/>
  <c r="W38" i="1"/>
  <c r="F38" i="55"/>
  <c r="F40" i="55" s="1"/>
  <c r="N38" i="55"/>
  <c r="F38" i="54"/>
  <c r="F40" i="54" s="1"/>
  <c r="V38" i="54"/>
  <c r="F38" i="53"/>
  <c r="F40" i="53" s="1"/>
  <c r="N38" i="53"/>
  <c r="V38" i="53"/>
  <c r="Z17" i="45"/>
  <c r="Z38" i="43"/>
  <c r="X40" i="43"/>
  <c r="Z40" i="43" s="1"/>
  <c r="G38" i="42"/>
  <c r="G40" i="42" s="1"/>
  <c r="H39" i="42" s="1"/>
  <c r="H40" i="42" s="1"/>
  <c r="I39" i="42" s="1"/>
  <c r="I40" i="42" s="1"/>
  <c r="J40" i="42" s="1"/>
  <c r="O38" i="42"/>
  <c r="W38" i="42"/>
  <c r="G38" i="41"/>
  <c r="G40" i="41" s="1"/>
  <c r="H39" i="41" s="1"/>
  <c r="H40" i="41" s="1"/>
  <c r="I39" i="41" s="1"/>
  <c r="I40" i="41" s="1"/>
  <c r="K39" i="41" s="1"/>
  <c r="K40" i="41" s="1"/>
  <c r="L39" i="41" s="1"/>
  <c r="L40" i="41" s="1"/>
  <c r="M39" i="41" s="1"/>
  <c r="M40" i="41" s="1"/>
  <c r="O38" i="41"/>
  <c r="W38" i="41"/>
  <c r="G38" i="40"/>
  <c r="G40" i="40" s="1"/>
  <c r="H39" i="40" s="1"/>
  <c r="H40" i="40" s="1"/>
  <c r="I39" i="40" s="1"/>
  <c r="I40" i="40" s="1"/>
  <c r="O38" i="40"/>
  <c r="W38" i="40"/>
  <c r="F38" i="39"/>
  <c r="F40" i="39" s="1"/>
  <c r="N38" i="39"/>
  <c r="V38" i="39"/>
  <c r="F38" i="38"/>
  <c r="F40" i="38" s="1"/>
  <c r="N38" i="38"/>
  <c r="V38" i="38"/>
  <c r="F38" i="37"/>
  <c r="F40" i="37" s="1"/>
  <c r="N38" i="37"/>
  <c r="V38" i="37"/>
  <c r="Z17" i="29"/>
  <c r="Z38" i="27"/>
  <c r="X40" i="27"/>
  <c r="Z40" i="27" s="1"/>
  <c r="H40" i="26"/>
  <c r="I39" i="26" s="1"/>
  <c r="I40" i="26" s="1"/>
  <c r="H40" i="25"/>
  <c r="I39" i="25" s="1"/>
  <c r="I40" i="25" s="1"/>
  <c r="H40" i="24"/>
  <c r="I39" i="24" s="1"/>
  <c r="I40" i="24" s="1"/>
  <c r="K39" i="24" s="1"/>
  <c r="AA38" i="13"/>
  <c r="AA40" i="13" s="1"/>
  <c r="J38" i="12"/>
  <c r="R38" i="12"/>
  <c r="I38" i="11"/>
  <c r="Q38" i="11"/>
  <c r="Y38" i="11"/>
  <c r="Y40" i="11" s="1"/>
  <c r="Z17" i="10"/>
  <c r="X38" i="10"/>
  <c r="Z17" i="9"/>
  <c r="X38" i="9"/>
  <c r="X38" i="8"/>
  <c r="Z17" i="8"/>
  <c r="H38" i="7"/>
  <c r="P38" i="7"/>
  <c r="X38" i="7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O38" i="5"/>
  <c r="W38" i="5"/>
  <c r="F38" i="4"/>
  <c r="F40" i="4" s="1"/>
  <c r="N38" i="4"/>
  <c r="V38" i="4"/>
  <c r="F38" i="3"/>
  <c r="F40" i="3" s="1"/>
  <c r="N38" i="3"/>
  <c r="V38" i="3"/>
  <c r="H40" i="54"/>
  <c r="I39" i="54" s="1"/>
  <c r="I40" i="54" s="1"/>
  <c r="H40" i="53"/>
  <c r="I39" i="53" s="1"/>
  <c r="I40" i="53" s="1"/>
  <c r="K39" i="53" s="1"/>
  <c r="Z17" i="44"/>
  <c r="Z17" i="42"/>
  <c r="X38" i="42"/>
  <c r="Z17" i="41"/>
  <c r="X38" i="41"/>
  <c r="X40" i="40"/>
  <c r="Z38" i="40"/>
  <c r="H40" i="38"/>
  <c r="I39" i="38" s="1"/>
  <c r="I40" i="38" s="1"/>
  <c r="Z17" i="28"/>
  <c r="Z17" i="26"/>
  <c r="X38" i="26"/>
  <c r="Z17" i="25"/>
  <c r="X38" i="25"/>
  <c r="X40" i="24"/>
  <c r="Z40" i="24" s="1"/>
  <c r="Z38" i="24"/>
  <c r="H40" i="23"/>
  <c r="I39" i="23" s="1"/>
  <c r="I40" i="23" s="1"/>
  <c r="H40" i="22"/>
  <c r="I39" i="22" s="1"/>
  <c r="I40" i="22" s="1"/>
  <c r="K39" i="22" s="1"/>
  <c r="H40" i="21"/>
  <c r="I39" i="21" s="1"/>
  <c r="I40" i="21" s="1"/>
  <c r="J40" i="21" s="1"/>
  <c r="H40" i="20"/>
  <c r="I39" i="20" s="1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AA38" i="12"/>
  <c r="AA40" i="12" s="1"/>
  <c r="J38" i="11"/>
  <c r="R38" i="11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Z17" i="23"/>
  <c r="X38" i="23"/>
  <c r="X40" i="23" s="1"/>
  <c r="Z17" i="22"/>
  <c r="X38" i="22"/>
  <c r="X38" i="21"/>
  <c r="Z17" i="21"/>
  <c r="Z38" i="20"/>
  <c r="X40" i="20"/>
  <c r="Z40" i="20" s="1"/>
  <c r="Z17" i="4"/>
  <c r="X38" i="4"/>
  <c r="Z38" i="3"/>
  <c r="X40" i="3"/>
  <c r="Z40" i="3" s="1"/>
  <c r="G38" i="2"/>
  <c r="G40" i="2" s="1"/>
  <c r="H39" i="2" s="1"/>
  <c r="H40" i="2" s="1"/>
  <c r="I39" i="2" s="1"/>
  <c r="I40" i="2" s="1"/>
  <c r="J40" i="2" s="1"/>
  <c r="O38" i="2"/>
  <c r="W38" i="2"/>
  <c r="X38" i="1"/>
  <c r="Z17" i="47"/>
  <c r="X38" i="47"/>
  <c r="Z17" i="46"/>
  <c r="X38" i="46"/>
  <c r="X40" i="45"/>
  <c r="Z40" i="45" s="1"/>
  <c r="Z38" i="45"/>
  <c r="Z17" i="31"/>
  <c r="X38" i="31"/>
  <c r="Z17" i="30"/>
  <c r="X38" i="30"/>
  <c r="X40" i="29"/>
  <c r="Z40" i="29" s="1"/>
  <c r="Z38" i="29"/>
  <c r="Z17" i="48"/>
  <c r="Z38" i="28"/>
  <c r="X40" i="28"/>
  <c r="Z40" i="28" s="1"/>
  <c r="P38" i="37"/>
  <c r="Z38" i="52"/>
  <c r="X40" i="52"/>
  <c r="Z40" i="52" s="1"/>
  <c r="F38" i="50"/>
  <c r="F40" i="50" s="1"/>
  <c r="V38" i="50"/>
  <c r="Z17" i="40"/>
  <c r="Y40" i="39"/>
  <c r="Z38" i="36"/>
  <c r="X40" i="36"/>
  <c r="Z40" i="36" s="1"/>
  <c r="I40" i="35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E38" i="31"/>
  <c r="E40" i="31" s="1"/>
  <c r="M38" i="31"/>
  <c r="U38" i="31"/>
  <c r="E38" i="30"/>
  <c r="E40" i="30" s="1"/>
  <c r="M38" i="30"/>
  <c r="U38" i="30"/>
  <c r="E38" i="29"/>
  <c r="E40" i="29" s="1"/>
  <c r="M38" i="29"/>
  <c r="U38" i="29"/>
  <c r="D38" i="28"/>
  <c r="D40" i="28" s="1"/>
  <c r="L38" i="28"/>
  <c r="T38" i="28"/>
  <c r="C38" i="27"/>
  <c r="C40" i="27" s="1"/>
  <c r="K38" i="27"/>
  <c r="S38" i="27"/>
  <c r="Z17" i="24"/>
  <c r="Y40" i="23"/>
  <c r="Z38" i="44"/>
  <c r="X40" i="44"/>
  <c r="Z40" i="44" s="1"/>
  <c r="I40" i="55"/>
  <c r="J40" i="55" s="1"/>
  <c r="Z17" i="54"/>
  <c r="X38" i="54"/>
  <c r="Z40" i="40"/>
  <c r="H38" i="39"/>
  <c r="H40" i="39" s="1"/>
  <c r="I39" i="39" s="1"/>
  <c r="I40" i="39" s="1"/>
  <c r="P38" i="39"/>
  <c r="Z17" i="39"/>
  <c r="X38" i="39"/>
  <c r="X40" i="39" s="1"/>
  <c r="H38" i="38"/>
  <c r="P38" i="38"/>
  <c r="Z17" i="38"/>
  <c r="X38" i="38"/>
  <c r="H38" i="37"/>
  <c r="H40" i="37" s="1"/>
  <c r="I39" i="37" s="1"/>
  <c r="I40" i="37" s="1"/>
  <c r="X38" i="37"/>
  <c r="G38" i="36"/>
  <c r="G40" i="36" s="1"/>
  <c r="H39" i="36" s="1"/>
  <c r="H40" i="36" s="1"/>
  <c r="I39" i="36" s="1"/>
  <c r="I40" i="36" s="1"/>
  <c r="K39" i="36" s="1"/>
  <c r="O38" i="36"/>
  <c r="W38" i="36"/>
  <c r="F38" i="35"/>
  <c r="F40" i="35" s="1"/>
  <c r="V38" i="35"/>
  <c r="X40" i="51"/>
  <c r="Z40" i="51" s="1"/>
  <c r="Z38" i="51"/>
  <c r="H40" i="50"/>
  <c r="I39" i="50" s="1"/>
  <c r="I40" i="50" s="1"/>
  <c r="J40" i="50" s="1"/>
  <c r="H40" i="49"/>
  <c r="I39" i="49" s="1"/>
  <c r="I40" i="49" s="1"/>
  <c r="J40" i="49" s="1"/>
  <c r="H40" i="48"/>
  <c r="I39" i="48" s="1"/>
  <c r="I40" i="48" s="1"/>
  <c r="J40" i="48" s="1"/>
  <c r="Z17" i="37"/>
  <c r="X40" i="35"/>
  <c r="Z40" i="35" s="1"/>
  <c r="Z38" i="35"/>
  <c r="H40" i="34"/>
  <c r="I39" i="34" s="1"/>
  <c r="I40" i="34" s="1"/>
  <c r="H40" i="33"/>
  <c r="I39" i="33" s="1"/>
  <c r="I40" i="33" s="1"/>
  <c r="H40" i="32"/>
  <c r="I39" i="32" s="1"/>
  <c r="I40" i="32" s="1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Z17" i="20"/>
  <c r="Z17" i="18"/>
  <c r="X38" i="18"/>
  <c r="Z17" i="17"/>
  <c r="X38" i="17"/>
  <c r="X40" i="16"/>
  <c r="Z40" i="16" s="1"/>
  <c r="Z38" i="16"/>
  <c r="G38" i="15"/>
  <c r="G40" i="15" s="1"/>
  <c r="H39" i="15" s="1"/>
  <c r="H40" i="15" s="1"/>
  <c r="I39" i="15" s="1"/>
  <c r="I40" i="15" s="1"/>
  <c r="K39" i="15" s="1"/>
  <c r="O38" i="15"/>
  <c r="W38" i="15"/>
  <c r="F38" i="14"/>
  <c r="F40" i="14" s="1"/>
  <c r="N38" i="14"/>
  <c r="V38" i="14"/>
  <c r="F38" i="13"/>
  <c r="F40" i="13" s="1"/>
  <c r="N38" i="13"/>
  <c r="V38" i="13"/>
  <c r="AA38" i="4"/>
  <c r="AA40" i="4" s="1"/>
  <c r="J38" i="3"/>
  <c r="R38" i="3"/>
  <c r="Z17" i="3"/>
  <c r="I38" i="2"/>
  <c r="Q38" i="2"/>
  <c r="Y38" i="2"/>
  <c r="Y40" i="2" s="1"/>
  <c r="X38" i="33"/>
  <c r="J38" i="23"/>
  <c r="R38" i="23"/>
  <c r="AA38" i="23"/>
  <c r="AA40" i="23" s="1"/>
  <c r="J38" i="22"/>
  <c r="R38" i="22"/>
  <c r="AA38" i="22"/>
  <c r="AA40" i="22" s="1"/>
  <c r="J38" i="21"/>
  <c r="R38" i="21"/>
  <c r="I38" i="20"/>
  <c r="Q38" i="20"/>
  <c r="Y38" i="20"/>
  <c r="Y40" i="20" s="1"/>
  <c r="H38" i="19"/>
  <c r="H40" i="19" s="1"/>
  <c r="I39" i="19" s="1"/>
  <c r="I40" i="19" s="1"/>
  <c r="P38" i="19"/>
  <c r="X38" i="19"/>
  <c r="H40" i="18"/>
  <c r="I39" i="18" s="1"/>
  <c r="I40" i="18" s="1"/>
  <c r="K39" i="18" s="1"/>
  <c r="H40" i="17"/>
  <c r="I39" i="17" s="1"/>
  <c r="H40" i="16"/>
  <c r="I39" i="16" s="1"/>
  <c r="I40" i="16" s="1"/>
  <c r="J40" i="16" s="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P38" i="6"/>
  <c r="Z17" i="6"/>
  <c r="X38" i="6"/>
  <c r="H38" i="5"/>
  <c r="P38" i="5"/>
  <c r="X38" i="5"/>
  <c r="G38" i="4"/>
  <c r="G40" i="4" s="1"/>
  <c r="H39" i="4" s="1"/>
  <c r="H40" i="4" s="1"/>
  <c r="I39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F38" i="2"/>
  <c r="F40" i="2" s="1"/>
  <c r="N38" i="2"/>
  <c r="V38" i="2"/>
  <c r="L38" i="22"/>
  <c r="T38" i="22"/>
  <c r="D38" i="21"/>
  <c r="D40" i="21" s="1"/>
  <c r="L38" i="21"/>
  <c r="C38" i="20"/>
  <c r="C40" i="20" s="1"/>
  <c r="K38" i="20"/>
  <c r="S38" i="20"/>
  <c r="I38" i="18"/>
  <c r="Q38" i="18"/>
  <c r="Y38" i="18"/>
  <c r="Y40" i="18" s="1"/>
  <c r="I38" i="17"/>
  <c r="Q38" i="17"/>
  <c r="Y38" i="17"/>
  <c r="Y40" i="17" s="1"/>
  <c r="I38" i="16"/>
  <c r="Q38" i="16"/>
  <c r="Y38" i="16"/>
  <c r="Y40" i="16" s="1"/>
  <c r="H38" i="15"/>
  <c r="P38" i="15"/>
  <c r="X38" i="15"/>
  <c r="G38" i="14"/>
  <c r="G40" i="14" s="1"/>
  <c r="H39" i="14" s="1"/>
  <c r="H40" i="14" s="1"/>
  <c r="I39" i="14" s="1"/>
  <c r="I40" i="14" s="1"/>
  <c r="J40" i="14" s="1"/>
  <c r="O38" i="14"/>
  <c r="W38" i="14"/>
  <c r="G38" i="13"/>
  <c r="G40" i="13" s="1"/>
  <c r="H39" i="13" s="1"/>
  <c r="H40" i="13" s="1"/>
  <c r="I39" i="13" s="1"/>
  <c r="O38" i="13"/>
  <c r="W38" i="13"/>
  <c r="F38" i="12"/>
  <c r="F40" i="12" s="1"/>
  <c r="N38" i="12"/>
  <c r="V38" i="12"/>
  <c r="E38" i="11"/>
  <c r="E40" i="11" s="1"/>
  <c r="M38" i="11"/>
  <c r="U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I38" i="4"/>
  <c r="Q38" i="4"/>
  <c r="Y38" i="4"/>
  <c r="Y40" i="4" s="1"/>
  <c r="I38" i="3"/>
  <c r="Q38" i="3"/>
  <c r="Y38" i="3"/>
  <c r="Y40" i="3" s="1"/>
  <c r="Z17" i="2"/>
  <c r="X38" i="2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I38" i="13"/>
  <c r="Q38" i="13"/>
  <c r="Y38" i="13"/>
  <c r="H38" i="12"/>
  <c r="H40" i="12" s="1"/>
  <c r="I39" i="12" s="1"/>
  <c r="I40" i="12" s="1"/>
  <c r="P38" i="12"/>
  <c r="X38" i="12"/>
  <c r="G38" i="11"/>
  <c r="G40" i="11" s="1"/>
  <c r="H39" i="11" s="1"/>
  <c r="H40" i="11" s="1"/>
  <c r="I39" i="11" s="1"/>
  <c r="I40" i="11" s="1"/>
  <c r="J40" i="11" s="1"/>
  <c r="O38" i="11"/>
  <c r="W38" i="11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C38" i="4"/>
  <c r="C40" i="4" s="1"/>
  <c r="K38" i="4"/>
  <c r="S38" i="4"/>
  <c r="AA38" i="3"/>
  <c r="AA40" i="3" s="1"/>
  <c r="J38" i="2"/>
  <c r="R38" i="2"/>
  <c r="AA38" i="2"/>
  <c r="AA40" i="2" s="1"/>
  <c r="Z38" i="11"/>
  <c r="X40" i="11"/>
  <c r="Z40" i="11" s="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D38" i="3"/>
  <c r="D40" i="3" s="1"/>
  <c r="L38" i="3"/>
  <c r="T38" i="3"/>
  <c r="Z27" i="49"/>
  <c r="K39" i="52"/>
  <c r="K39" i="44"/>
  <c r="N39" i="41"/>
  <c r="J40" i="23"/>
  <c r="K39" i="23"/>
  <c r="K39" i="11"/>
  <c r="N40" i="41"/>
  <c r="O39" i="41"/>
  <c r="K40" i="53"/>
  <c r="L39" i="53" s="1"/>
  <c r="L40" i="53" s="1"/>
  <c r="M39" i="53" s="1"/>
  <c r="M40" i="53" s="1"/>
  <c r="N39" i="53"/>
  <c r="J40" i="25"/>
  <c r="K39" i="25"/>
  <c r="J40" i="54"/>
  <c r="K39" i="54"/>
  <c r="J40" i="1"/>
  <c r="K39" i="1"/>
  <c r="K39" i="51"/>
  <c r="K39" i="42"/>
  <c r="K39" i="29"/>
  <c r="J40" i="22"/>
  <c r="J40" i="36"/>
  <c r="J40" i="31"/>
  <c r="K39" i="31"/>
  <c r="J40" i="15"/>
  <c r="J40" i="9"/>
  <c r="K39" i="9"/>
  <c r="K39" i="30"/>
  <c r="K40" i="23"/>
  <c r="L39" i="23" s="1"/>
  <c r="L40" i="23" s="1"/>
  <c r="M39" i="23" s="1"/>
  <c r="M40" i="23" s="1"/>
  <c r="N39" i="23"/>
  <c r="J40" i="53"/>
  <c r="K39" i="47"/>
  <c r="J40" i="38"/>
  <c r="K39" i="38"/>
  <c r="K39" i="43"/>
  <c r="J40" i="43"/>
  <c r="J40" i="35"/>
  <c r="K39" i="35"/>
  <c r="J40" i="28"/>
  <c r="K39" i="28"/>
  <c r="K39" i="55"/>
  <c r="K39" i="45"/>
  <c r="J40" i="40"/>
  <c r="K39" i="40"/>
  <c r="J40" i="27"/>
  <c r="K39" i="27"/>
  <c r="J40" i="41"/>
  <c r="K39" i="6"/>
  <c r="J40" i="6"/>
  <c r="J40" i="34"/>
  <c r="K39" i="34"/>
  <c r="J40" i="26"/>
  <c r="K39" i="26"/>
  <c r="J40" i="33"/>
  <c r="K39" i="33"/>
  <c r="J40" i="18"/>
  <c r="K39" i="50"/>
  <c r="J40" i="32"/>
  <c r="K39" i="32"/>
  <c r="J40" i="24"/>
  <c r="K39" i="8"/>
  <c r="J40" i="8"/>
  <c r="K39" i="7"/>
  <c r="K39" i="39" l="1"/>
  <c r="J40" i="39"/>
  <c r="K39" i="37"/>
  <c r="J40" i="37"/>
  <c r="J40" i="19"/>
  <c r="K39" i="19"/>
  <c r="J40" i="12"/>
  <c r="K39" i="12"/>
  <c r="K40" i="12" s="1"/>
  <c r="L39" i="12" s="1"/>
  <c r="L40" i="12" s="1"/>
  <c r="M39" i="12" s="1"/>
  <c r="M40" i="12" s="1"/>
  <c r="I40" i="20"/>
  <c r="X40" i="26"/>
  <c r="Z40" i="26" s="1"/>
  <c r="Z38" i="26"/>
  <c r="Z38" i="41"/>
  <c r="X40" i="41"/>
  <c r="Z40" i="41" s="1"/>
  <c r="Z38" i="9"/>
  <c r="X40" i="9"/>
  <c r="Z40" i="9" s="1"/>
  <c r="Z38" i="39"/>
  <c r="K39" i="48"/>
  <c r="X40" i="53"/>
  <c r="Z40" i="53" s="1"/>
  <c r="Z38" i="53"/>
  <c r="Z38" i="49"/>
  <c r="X40" i="49"/>
  <c r="Z40" i="49" s="1"/>
  <c r="I40" i="17"/>
  <c r="Z38" i="33"/>
  <c r="X40" i="33"/>
  <c r="Z40" i="33" s="1"/>
  <c r="X40" i="42"/>
  <c r="Z40" i="42" s="1"/>
  <c r="Z38" i="42"/>
  <c r="X40" i="10"/>
  <c r="Z40" i="10" s="1"/>
  <c r="Z38" i="10"/>
  <c r="K39" i="49"/>
  <c r="Z38" i="2"/>
  <c r="X40" i="2"/>
  <c r="Z40" i="2" s="1"/>
  <c r="Z38" i="19"/>
  <c r="X40" i="19"/>
  <c r="Z40" i="19" s="1"/>
  <c r="Z38" i="23"/>
  <c r="Z38" i="46"/>
  <c r="X40" i="46"/>
  <c r="Z40" i="46" s="1"/>
  <c r="X40" i="21"/>
  <c r="Z40" i="21" s="1"/>
  <c r="Z38" i="21"/>
  <c r="X40" i="7"/>
  <c r="Z40" i="7" s="1"/>
  <c r="Z38" i="7"/>
  <c r="X40" i="37"/>
  <c r="Z40" i="37" s="1"/>
  <c r="Z38" i="37"/>
  <c r="K39" i="10"/>
  <c r="K39" i="2"/>
  <c r="N39" i="2" s="1"/>
  <c r="K39" i="3"/>
  <c r="I40" i="4"/>
  <c r="Z38" i="17"/>
  <c r="X40" i="17"/>
  <c r="Z40" i="17" s="1"/>
  <c r="Z38" i="38"/>
  <c r="X40" i="38"/>
  <c r="Z40" i="38" s="1"/>
  <c r="Z38" i="22"/>
  <c r="X40" i="22"/>
  <c r="Z40" i="22" s="1"/>
  <c r="X40" i="50"/>
  <c r="Z40" i="50" s="1"/>
  <c r="Z38" i="50"/>
  <c r="X40" i="15"/>
  <c r="Z40" i="15" s="1"/>
  <c r="Z38" i="15"/>
  <c r="K39" i="46"/>
  <c r="K39" i="16"/>
  <c r="I40" i="13"/>
  <c r="Z38" i="5"/>
  <c r="X40" i="5"/>
  <c r="Z40" i="5" s="1"/>
  <c r="Z38" i="54"/>
  <c r="X40" i="54"/>
  <c r="Z40" i="54" s="1"/>
  <c r="Z38" i="30"/>
  <c r="X40" i="30"/>
  <c r="Z40" i="30" s="1"/>
  <c r="X40" i="47"/>
  <c r="Z40" i="47" s="1"/>
  <c r="Z38" i="47"/>
  <c r="Z38" i="4"/>
  <c r="X40" i="4"/>
  <c r="Z40" i="4" s="1"/>
  <c r="Z38" i="14"/>
  <c r="X40" i="14"/>
  <c r="Z40" i="14" s="1"/>
  <c r="X40" i="34"/>
  <c r="Z40" i="34" s="1"/>
  <c r="Z38" i="34"/>
  <c r="Z38" i="6"/>
  <c r="X40" i="6"/>
  <c r="Z40" i="6" s="1"/>
  <c r="Z40" i="39"/>
  <c r="Z38" i="13"/>
  <c r="Y40" i="13"/>
  <c r="Z40" i="13" s="1"/>
  <c r="Z40" i="23"/>
  <c r="Z38" i="25"/>
  <c r="X40" i="25"/>
  <c r="Z40" i="25" s="1"/>
  <c r="K39" i="14"/>
  <c r="Z38" i="12"/>
  <c r="X40" i="12"/>
  <c r="Z40" i="12" s="1"/>
  <c r="X40" i="18"/>
  <c r="Z40" i="18" s="1"/>
  <c r="Z38" i="18"/>
  <c r="K39" i="21"/>
  <c r="X40" i="31"/>
  <c r="Z40" i="31" s="1"/>
  <c r="Z38" i="31"/>
  <c r="X40" i="1"/>
  <c r="Z40" i="1" s="1"/>
  <c r="Z38" i="1"/>
  <c r="H40" i="5"/>
  <c r="I39" i="5" s="1"/>
  <c r="I40" i="5" s="1"/>
  <c r="X40" i="8"/>
  <c r="Z40" i="8" s="1"/>
  <c r="Z38" i="8"/>
  <c r="Z38" i="55"/>
  <c r="X40" i="55"/>
  <c r="Z40" i="55" s="1"/>
  <c r="K40" i="52"/>
  <c r="L39" i="52" s="1"/>
  <c r="L40" i="52" s="1"/>
  <c r="M39" i="52" s="1"/>
  <c r="M40" i="52" s="1"/>
  <c r="N39" i="52"/>
  <c r="K40" i="44"/>
  <c r="L39" i="44" s="1"/>
  <c r="L40" i="44" s="1"/>
  <c r="M39" i="44" s="1"/>
  <c r="M40" i="44" s="1"/>
  <c r="N39" i="44"/>
  <c r="K40" i="11"/>
  <c r="L39" i="11" s="1"/>
  <c r="L40" i="11" s="1"/>
  <c r="M39" i="11" s="1"/>
  <c r="M40" i="11" s="1"/>
  <c r="N39" i="11"/>
  <c r="K40" i="49"/>
  <c r="L39" i="49" s="1"/>
  <c r="L40" i="49" s="1"/>
  <c r="M39" i="49" s="1"/>
  <c r="M40" i="49" s="1"/>
  <c r="N39" i="49"/>
  <c r="N40" i="23"/>
  <c r="O39" i="23"/>
  <c r="K40" i="22"/>
  <c r="L39" i="22" s="1"/>
  <c r="L40" i="22" s="1"/>
  <c r="M39" i="22" s="1"/>
  <c r="M40" i="22" s="1"/>
  <c r="N39" i="22"/>
  <c r="K40" i="51"/>
  <c r="L39" i="51" s="1"/>
  <c r="L40" i="51" s="1"/>
  <c r="M39" i="51" s="1"/>
  <c r="M40" i="51" s="1"/>
  <c r="N39" i="51"/>
  <c r="N40" i="53"/>
  <c r="O39" i="53"/>
  <c r="K40" i="50"/>
  <c r="L39" i="50" s="1"/>
  <c r="L40" i="50" s="1"/>
  <c r="M39" i="50" s="1"/>
  <c r="M40" i="50" s="1"/>
  <c r="N39" i="50"/>
  <c r="N39" i="12"/>
  <c r="K40" i="54"/>
  <c r="L39" i="54" s="1"/>
  <c r="L40" i="54" s="1"/>
  <c r="M39" i="54" s="1"/>
  <c r="M40" i="54" s="1"/>
  <c r="N39" i="54"/>
  <c r="R39" i="41"/>
  <c r="O40" i="41"/>
  <c r="P39" i="41" s="1"/>
  <c r="P40" i="41" s="1"/>
  <c r="Q39" i="41" s="1"/>
  <c r="Q40" i="41" s="1"/>
  <c r="K40" i="25"/>
  <c r="L39" i="25" s="1"/>
  <c r="L40" i="25" s="1"/>
  <c r="M39" i="25" s="1"/>
  <c r="M40" i="25" s="1"/>
  <c r="N39" i="25"/>
  <c r="K40" i="10"/>
  <c r="L39" i="10" s="1"/>
  <c r="L40" i="10" s="1"/>
  <c r="M39" i="10" s="1"/>
  <c r="M40" i="10" s="1"/>
  <c r="N39" i="10"/>
  <c r="K40" i="43"/>
  <c r="L39" i="43" s="1"/>
  <c r="L40" i="43" s="1"/>
  <c r="M39" i="43" s="1"/>
  <c r="M40" i="43" s="1"/>
  <c r="N39" i="43"/>
  <c r="K40" i="31"/>
  <c r="L39" i="31" s="1"/>
  <c r="L40" i="31" s="1"/>
  <c r="M39" i="31" s="1"/>
  <c r="M40" i="31" s="1"/>
  <c r="N39" i="31"/>
  <c r="K40" i="34"/>
  <c r="L39" i="34" s="1"/>
  <c r="L40" i="34" s="1"/>
  <c r="M39" i="34" s="1"/>
  <c r="M40" i="34" s="1"/>
  <c r="N39" i="34"/>
  <c r="K40" i="24"/>
  <c r="L39" i="24" s="1"/>
  <c r="L40" i="24" s="1"/>
  <c r="M39" i="24" s="1"/>
  <c r="M40" i="24" s="1"/>
  <c r="N39" i="24"/>
  <c r="K40" i="18"/>
  <c r="L39" i="18" s="1"/>
  <c r="L40" i="18" s="1"/>
  <c r="M39" i="18" s="1"/>
  <c r="M40" i="18" s="1"/>
  <c r="N39" i="18"/>
  <c r="K40" i="28"/>
  <c r="L39" i="28" s="1"/>
  <c r="L40" i="28" s="1"/>
  <c r="M39" i="28" s="1"/>
  <c r="M40" i="28" s="1"/>
  <c r="N39" i="28"/>
  <c r="K40" i="21"/>
  <c r="L39" i="21" s="1"/>
  <c r="L40" i="21" s="1"/>
  <c r="M39" i="21" s="1"/>
  <c r="M40" i="21" s="1"/>
  <c r="N39" i="21"/>
  <c r="K40" i="9"/>
  <c r="L39" i="9" s="1"/>
  <c r="L40" i="9" s="1"/>
  <c r="M39" i="9" s="1"/>
  <c r="M40" i="9" s="1"/>
  <c r="N39" i="9"/>
  <c r="K40" i="36"/>
  <c r="L39" i="36" s="1"/>
  <c r="L40" i="36" s="1"/>
  <c r="M39" i="36" s="1"/>
  <c r="M40" i="36" s="1"/>
  <c r="N39" i="36"/>
  <c r="K40" i="47"/>
  <c r="L39" i="47" s="1"/>
  <c r="L40" i="47" s="1"/>
  <c r="M39" i="47" s="1"/>
  <c r="M40" i="47" s="1"/>
  <c r="N39" i="47"/>
  <c r="K40" i="39"/>
  <c r="L39" i="39" s="1"/>
  <c r="L40" i="39" s="1"/>
  <c r="M39" i="39" s="1"/>
  <c r="M40" i="39" s="1"/>
  <c r="N39" i="39"/>
  <c r="K40" i="1"/>
  <c r="L39" i="1" s="1"/>
  <c r="L40" i="1" s="1"/>
  <c r="M39" i="1" s="1"/>
  <c r="M40" i="1" s="1"/>
  <c r="N39" i="1"/>
  <c r="K40" i="46"/>
  <c r="L39" i="46" s="1"/>
  <c r="L40" i="46" s="1"/>
  <c r="M39" i="46" s="1"/>
  <c r="M40" i="46" s="1"/>
  <c r="N39" i="46"/>
  <c r="K40" i="16"/>
  <c r="L39" i="16" s="1"/>
  <c r="L40" i="16" s="1"/>
  <c r="M39" i="16" s="1"/>
  <c r="M40" i="16" s="1"/>
  <c r="N39" i="16"/>
  <c r="K40" i="7"/>
  <c r="L39" i="7" s="1"/>
  <c r="L40" i="7" s="1"/>
  <c r="M39" i="7" s="1"/>
  <c r="M40" i="7" s="1"/>
  <c r="N39" i="7"/>
  <c r="K40" i="27"/>
  <c r="L39" i="27" s="1"/>
  <c r="L40" i="27" s="1"/>
  <c r="M39" i="27" s="1"/>
  <c r="M40" i="27" s="1"/>
  <c r="N39" i="27"/>
  <c r="K40" i="38"/>
  <c r="L39" i="38" s="1"/>
  <c r="L40" i="38" s="1"/>
  <c r="M39" i="38" s="1"/>
  <c r="M40" i="38" s="1"/>
  <c r="N39" i="38"/>
  <c r="K40" i="48"/>
  <c r="L39" i="48" s="1"/>
  <c r="L40" i="48" s="1"/>
  <c r="M39" i="48" s="1"/>
  <c r="M40" i="48" s="1"/>
  <c r="N39" i="48"/>
  <c r="K40" i="40"/>
  <c r="L39" i="40" s="1"/>
  <c r="L40" i="40" s="1"/>
  <c r="M39" i="40" s="1"/>
  <c r="M40" i="40" s="1"/>
  <c r="N39" i="40"/>
  <c r="K40" i="42"/>
  <c r="L39" i="42" s="1"/>
  <c r="L40" i="42" s="1"/>
  <c r="M39" i="42" s="1"/>
  <c r="M40" i="42" s="1"/>
  <c r="N39" i="42"/>
  <c r="K40" i="26"/>
  <c r="L39" i="26" s="1"/>
  <c r="L40" i="26" s="1"/>
  <c r="M39" i="26" s="1"/>
  <c r="M40" i="26" s="1"/>
  <c r="N39" i="26"/>
  <c r="K40" i="45"/>
  <c r="L39" i="45" s="1"/>
  <c r="L40" i="45" s="1"/>
  <c r="M39" i="45" s="1"/>
  <c r="M40" i="45" s="1"/>
  <c r="N39" i="45"/>
  <c r="K40" i="30"/>
  <c r="L39" i="30" s="1"/>
  <c r="L40" i="30" s="1"/>
  <c r="M39" i="30" s="1"/>
  <c r="M40" i="30" s="1"/>
  <c r="N39" i="30"/>
  <c r="K40" i="55"/>
  <c r="L39" i="55" s="1"/>
  <c r="L40" i="55" s="1"/>
  <c r="M39" i="55" s="1"/>
  <c r="M40" i="55" s="1"/>
  <c r="N39" i="55"/>
  <c r="K40" i="29"/>
  <c r="L39" i="29" s="1"/>
  <c r="L40" i="29" s="1"/>
  <c r="M39" i="29" s="1"/>
  <c r="M40" i="29" s="1"/>
  <c r="N39" i="29"/>
  <c r="K40" i="14"/>
  <c r="L39" i="14" s="1"/>
  <c r="L40" i="14" s="1"/>
  <c r="M39" i="14" s="1"/>
  <c r="M40" i="14" s="1"/>
  <c r="N39" i="14"/>
  <c r="K40" i="8"/>
  <c r="L39" i="8" s="1"/>
  <c r="L40" i="8" s="1"/>
  <c r="M39" i="8" s="1"/>
  <c r="M40" i="8" s="1"/>
  <c r="N39" i="8"/>
  <c r="K40" i="32"/>
  <c r="L39" i="32" s="1"/>
  <c r="L40" i="32" s="1"/>
  <c r="M39" i="32" s="1"/>
  <c r="M40" i="32" s="1"/>
  <c r="N39" i="32"/>
  <c r="K40" i="33"/>
  <c r="L39" i="33" s="1"/>
  <c r="L40" i="33" s="1"/>
  <c r="M39" i="33" s="1"/>
  <c r="M40" i="33" s="1"/>
  <c r="N39" i="33"/>
  <c r="N39" i="6"/>
  <c r="K40" i="6"/>
  <c r="L39" i="6" s="1"/>
  <c r="L40" i="6" s="1"/>
  <c r="M39" i="6" s="1"/>
  <c r="M40" i="6" s="1"/>
  <c r="K40" i="35"/>
  <c r="L39" i="35" s="1"/>
  <c r="L40" i="35" s="1"/>
  <c r="M39" i="35" s="1"/>
  <c r="M40" i="35" s="1"/>
  <c r="N39" i="35"/>
  <c r="K40" i="15"/>
  <c r="L39" i="15" s="1"/>
  <c r="L40" i="15" s="1"/>
  <c r="M39" i="15" s="1"/>
  <c r="M40" i="15" s="1"/>
  <c r="N39" i="15"/>
  <c r="J40" i="4" l="1"/>
  <c r="K39" i="4"/>
  <c r="J40" i="17"/>
  <c r="K39" i="17"/>
  <c r="K40" i="19"/>
  <c r="L39" i="19" s="1"/>
  <c r="L40" i="19" s="1"/>
  <c r="M39" i="19" s="1"/>
  <c r="M40" i="19" s="1"/>
  <c r="N39" i="19"/>
  <c r="N39" i="3"/>
  <c r="K40" i="3"/>
  <c r="L39" i="3" s="1"/>
  <c r="L40" i="3" s="1"/>
  <c r="M39" i="3" s="1"/>
  <c r="M40" i="3" s="1"/>
  <c r="J40" i="13"/>
  <c r="K39" i="13"/>
  <c r="K40" i="37"/>
  <c r="L39" i="37" s="1"/>
  <c r="L40" i="37" s="1"/>
  <c r="M39" i="37" s="1"/>
  <c r="M40" i="37" s="1"/>
  <c r="N39" i="37"/>
  <c r="K40" i="2"/>
  <c r="L39" i="2" s="1"/>
  <c r="L40" i="2" s="1"/>
  <c r="M39" i="2" s="1"/>
  <c r="M40" i="2" s="1"/>
  <c r="J40" i="5"/>
  <c r="K39" i="5"/>
  <c r="J40" i="20"/>
  <c r="K39" i="20"/>
  <c r="N40" i="52"/>
  <c r="O39" i="52"/>
  <c r="N40" i="44"/>
  <c r="O39" i="44"/>
  <c r="N40" i="11"/>
  <c r="O39" i="11"/>
  <c r="N40" i="55"/>
  <c r="O39" i="55"/>
  <c r="N40" i="1"/>
  <c r="O39" i="1"/>
  <c r="N40" i="36"/>
  <c r="O39" i="36"/>
  <c r="N40" i="18"/>
  <c r="O39" i="18"/>
  <c r="N40" i="43"/>
  <c r="O39" i="43"/>
  <c r="N40" i="22"/>
  <c r="O39" i="22"/>
  <c r="N40" i="2"/>
  <c r="O39" i="2"/>
  <c r="O40" i="53"/>
  <c r="P39" i="53" s="1"/>
  <c r="P40" i="53" s="1"/>
  <c r="Q39" i="53" s="1"/>
  <c r="Q40" i="53" s="1"/>
  <c r="R39" i="53"/>
  <c r="N40" i="42"/>
  <c r="O39" i="42"/>
  <c r="N40" i="54"/>
  <c r="O39" i="54"/>
  <c r="N40" i="26"/>
  <c r="O39" i="26"/>
  <c r="O40" i="23"/>
  <c r="P39" i="23" s="1"/>
  <c r="P40" i="23" s="1"/>
  <c r="Q39" i="23" s="1"/>
  <c r="Q40" i="23" s="1"/>
  <c r="R39" i="23"/>
  <c r="N40" i="35"/>
  <c r="O39" i="35"/>
  <c r="N40" i="48"/>
  <c r="O39" i="48"/>
  <c r="N40" i="39"/>
  <c r="O39" i="39"/>
  <c r="N40" i="33"/>
  <c r="O39" i="33"/>
  <c r="N40" i="40"/>
  <c r="O39" i="40"/>
  <c r="N40" i="16"/>
  <c r="O39" i="16"/>
  <c r="N40" i="47"/>
  <c r="O39" i="47"/>
  <c r="N40" i="21"/>
  <c r="O39" i="21"/>
  <c r="N40" i="34"/>
  <c r="O39" i="34"/>
  <c r="N40" i="10"/>
  <c r="O39" i="10"/>
  <c r="N40" i="12"/>
  <c r="O39" i="12"/>
  <c r="S39" i="41"/>
  <c r="R40" i="41"/>
  <c r="N40" i="8"/>
  <c r="O39" i="8"/>
  <c r="N40" i="7"/>
  <c r="O39" i="7"/>
  <c r="N40" i="24"/>
  <c r="O39" i="24"/>
  <c r="N40" i="15"/>
  <c r="O39" i="15"/>
  <c r="N40" i="14"/>
  <c r="O39" i="14"/>
  <c r="N40" i="30"/>
  <c r="O39" i="30"/>
  <c r="N40" i="38"/>
  <c r="O39" i="38"/>
  <c r="N40" i="6"/>
  <c r="O39" i="6"/>
  <c r="N40" i="9"/>
  <c r="O39" i="9"/>
  <c r="N40" i="32"/>
  <c r="O39" i="32"/>
  <c r="N40" i="29"/>
  <c r="O39" i="29"/>
  <c r="N40" i="45"/>
  <c r="O39" i="45"/>
  <c r="N40" i="27"/>
  <c r="O39" i="27"/>
  <c r="O39" i="46"/>
  <c r="N40" i="46"/>
  <c r="N40" i="28"/>
  <c r="O39" i="28"/>
  <c r="N40" i="31"/>
  <c r="O39" i="31"/>
  <c r="N40" i="25"/>
  <c r="O39" i="25"/>
  <c r="N40" i="50"/>
  <c r="O39" i="50"/>
  <c r="N40" i="51"/>
  <c r="O39" i="51"/>
  <c r="N40" i="49"/>
  <c r="O39" i="49"/>
  <c r="N39" i="5" l="1"/>
  <c r="K40" i="5"/>
  <c r="L39" i="5" s="1"/>
  <c r="L40" i="5" s="1"/>
  <c r="M39" i="5" s="1"/>
  <c r="M40" i="5" s="1"/>
  <c r="N40" i="19"/>
  <c r="O39" i="19"/>
  <c r="K40" i="17"/>
  <c r="L39" i="17" s="1"/>
  <c r="L40" i="17" s="1"/>
  <c r="M39" i="17" s="1"/>
  <c r="M40" i="17" s="1"/>
  <c r="N39" i="17"/>
  <c r="N40" i="3"/>
  <c r="O39" i="3"/>
  <c r="N40" i="37"/>
  <c r="O39" i="37"/>
  <c r="K40" i="13"/>
  <c r="L39" i="13" s="1"/>
  <c r="L40" i="13" s="1"/>
  <c r="M39" i="13" s="1"/>
  <c r="M40" i="13" s="1"/>
  <c r="N39" i="13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O40" i="52"/>
  <c r="P39" i="52" s="1"/>
  <c r="P40" i="52" s="1"/>
  <c r="Q39" i="52" s="1"/>
  <c r="Q40" i="52" s="1"/>
  <c r="R39" i="52"/>
  <c r="R39" i="44"/>
  <c r="O40" i="44"/>
  <c r="P39" i="44" s="1"/>
  <c r="P40" i="44" s="1"/>
  <c r="Q39" i="44" s="1"/>
  <c r="Q40" i="44" s="1"/>
  <c r="R39" i="11"/>
  <c r="O40" i="11"/>
  <c r="P39" i="11" s="1"/>
  <c r="P40" i="11" s="1"/>
  <c r="Q39" i="11" s="1"/>
  <c r="Q40" i="11" s="1"/>
  <c r="O40" i="14"/>
  <c r="P39" i="14" s="1"/>
  <c r="P40" i="14" s="1"/>
  <c r="Q39" i="14" s="1"/>
  <c r="Q40" i="14" s="1"/>
  <c r="R39" i="14"/>
  <c r="O40" i="39"/>
  <c r="P39" i="39" s="1"/>
  <c r="P40" i="39" s="1"/>
  <c r="Q39" i="39" s="1"/>
  <c r="Q40" i="39" s="1"/>
  <c r="R39" i="39"/>
  <c r="O40" i="32"/>
  <c r="P39" i="32" s="1"/>
  <c r="P40" i="32" s="1"/>
  <c r="Q39" i="32" s="1"/>
  <c r="Q40" i="32" s="1"/>
  <c r="R39" i="32"/>
  <c r="O40" i="12"/>
  <c r="P39" i="12" s="1"/>
  <c r="P40" i="12" s="1"/>
  <c r="Q39" i="12" s="1"/>
  <c r="Q40" i="12" s="1"/>
  <c r="R39" i="12"/>
  <c r="R39" i="42"/>
  <c r="O40" i="42"/>
  <c r="P39" i="42" s="1"/>
  <c r="P40" i="42" s="1"/>
  <c r="Q39" i="42" s="1"/>
  <c r="Q40" i="42" s="1"/>
  <c r="O40" i="34"/>
  <c r="P39" i="34" s="1"/>
  <c r="P40" i="34" s="1"/>
  <c r="Q39" i="34" s="1"/>
  <c r="Q40" i="34" s="1"/>
  <c r="R39" i="34"/>
  <c r="O40" i="26"/>
  <c r="P39" i="26" s="1"/>
  <c r="P40" i="26" s="1"/>
  <c r="Q39" i="26" s="1"/>
  <c r="Q40" i="26" s="1"/>
  <c r="R39" i="26"/>
  <c r="O40" i="43"/>
  <c r="P39" i="43" s="1"/>
  <c r="P40" i="43" s="1"/>
  <c r="Q39" i="43" s="1"/>
  <c r="Q40" i="43" s="1"/>
  <c r="R39" i="43"/>
  <c r="R39" i="47"/>
  <c r="O40" i="47"/>
  <c r="P39" i="47" s="1"/>
  <c r="P40" i="47" s="1"/>
  <c r="Q39" i="47" s="1"/>
  <c r="Q40" i="47" s="1"/>
  <c r="R39" i="54"/>
  <c r="O40" i="54"/>
  <c r="P39" i="54" s="1"/>
  <c r="P40" i="54" s="1"/>
  <c r="Q39" i="54" s="1"/>
  <c r="Q40" i="54" s="1"/>
  <c r="O40" i="9"/>
  <c r="P39" i="9" s="1"/>
  <c r="P40" i="9" s="1"/>
  <c r="Q39" i="9" s="1"/>
  <c r="Q40" i="9" s="1"/>
  <c r="R39" i="9"/>
  <c r="O40" i="16"/>
  <c r="P39" i="16" s="1"/>
  <c r="P40" i="16" s="1"/>
  <c r="Q39" i="16" s="1"/>
  <c r="Q40" i="16" s="1"/>
  <c r="R39" i="16"/>
  <c r="R39" i="1"/>
  <c r="O40" i="1"/>
  <c r="P39" i="1" s="1"/>
  <c r="P40" i="1" s="1"/>
  <c r="Q39" i="1" s="1"/>
  <c r="Q40" i="1" s="1"/>
  <c r="O40" i="28"/>
  <c r="P39" i="28" s="1"/>
  <c r="P40" i="28" s="1"/>
  <c r="Q39" i="28" s="1"/>
  <c r="Q40" i="28" s="1"/>
  <c r="R39" i="28"/>
  <c r="O40" i="38"/>
  <c r="P39" i="38" s="1"/>
  <c r="P40" i="38" s="1"/>
  <c r="Q39" i="38" s="1"/>
  <c r="Q40" i="38" s="1"/>
  <c r="R39" i="38"/>
  <c r="O40" i="40"/>
  <c r="P39" i="40" s="1"/>
  <c r="P40" i="40" s="1"/>
  <c r="Q39" i="40" s="1"/>
  <c r="Q40" i="40" s="1"/>
  <c r="R39" i="40"/>
  <c r="O40" i="25"/>
  <c r="P39" i="25" s="1"/>
  <c r="P40" i="25" s="1"/>
  <c r="Q39" i="25" s="1"/>
  <c r="Q40" i="25" s="1"/>
  <c r="R39" i="25"/>
  <c r="O40" i="36"/>
  <c r="P39" i="36" s="1"/>
  <c r="P40" i="36" s="1"/>
  <c r="Q39" i="36" s="1"/>
  <c r="Q40" i="36" s="1"/>
  <c r="R39" i="36"/>
  <c r="O40" i="46"/>
  <c r="P39" i="46" s="1"/>
  <c r="P40" i="46" s="1"/>
  <c r="Q39" i="46" s="1"/>
  <c r="Q40" i="46" s="1"/>
  <c r="R39" i="46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O40" i="22"/>
  <c r="P39" i="22" s="1"/>
  <c r="P40" i="22" s="1"/>
  <c r="Q39" i="22" s="1"/>
  <c r="Q40" i="22" s="1"/>
  <c r="R39" i="22"/>
  <c r="O40" i="51"/>
  <c r="P39" i="51" s="1"/>
  <c r="P40" i="51" s="1"/>
  <c r="Q39" i="51" s="1"/>
  <c r="Q40" i="51" s="1"/>
  <c r="R39" i="51"/>
  <c r="O40" i="24"/>
  <c r="P39" i="24" s="1"/>
  <c r="P40" i="24" s="1"/>
  <c r="Q39" i="24" s="1"/>
  <c r="Q40" i="24" s="1"/>
  <c r="R39" i="24"/>
  <c r="O40" i="8"/>
  <c r="P39" i="8" s="1"/>
  <c r="P40" i="8" s="1"/>
  <c r="Q39" i="8" s="1"/>
  <c r="Q40" i="8" s="1"/>
  <c r="R39" i="8"/>
  <c r="O40" i="29"/>
  <c r="P39" i="29" s="1"/>
  <c r="P40" i="29" s="1"/>
  <c r="Q39" i="29" s="1"/>
  <c r="Q40" i="29" s="1"/>
  <c r="R39" i="29"/>
  <c r="O40" i="6"/>
  <c r="P39" i="6" s="1"/>
  <c r="P40" i="6" s="1"/>
  <c r="Q39" i="6" s="1"/>
  <c r="Q40" i="6" s="1"/>
  <c r="R39" i="6"/>
  <c r="O40" i="30"/>
  <c r="P39" i="30" s="1"/>
  <c r="P40" i="30" s="1"/>
  <c r="Q39" i="30" s="1"/>
  <c r="Q40" i="30" s="1"/>
  <c r="R39" i="30"/>
  <c r="O40" i="7"/>
  <c r="P39" i="7" s="1"/>
  <c r="P40" i="7" s="1"/>
  <c r="Q39" i="7" s="1"/>
  <c r="Q40" i="7" s="1"/>
  <c r="R39" i="7"/>
  <c r="O40" i="21"/>
  <c r="P39" i="21" s="1"/>
  <c r="P40" i="21" s="1"/>
  <c r="Q39" i="21" s="1"/>
  <c r="Q40" i="21" s="1"/>
  <c r="R39" i="21"/>
  <c r="O40" i="33"/>
  <c r="P39" i="33" s="1"/>
  <c r="P40" i="33" s="1"/>
  <c r="Q39" i="33" s="1"/>
  <c r="Q40" i="33" s="1"/>
  <c r="R39" i="33"/>
  <c r="O40" i="18"/>
  <c r="P39" i="18" s="1"/>
  <c r="P40" i="18" s="1"/>
  <c r="Q39" i="18" s="1"/>
  <c r="Q40" i="18" s="1"/>
  <c r="R39" i="18"/>
  <c r="R39" i="55"/>
  <c r="O40" i="55"/>
  <c r="P39" i="55" s="1"/>
  <c r="P40" i="55" s="1"/>
  <c r="Q39" i="55" s="1"/>
  <c r="Q40" i="55" s="1"/>
  <c r="O40" i="2"/>
  <c r="P39" i="2" s="1"/>
  <c r="P40" i="2" s="1"/>
  <c r="Q39" i="2" s="1"/>
  <c r="Q40" i="2" s="1"/>
  <c r="R39" i="2"/>
  <c r="O40" i="49"/>
  <c r="P39" i="49" s="1"/>
  <c r="P40" i="49" s="1"/>
  <c r="Q39" i="49" s="1"/>
  <c r="Q40" i="49" s="1"/>
  <c r="R39" i="49"/>
  <c r="O40" i="31"/>
  <c r="P39" i="31" s="1"/>
  <c r="P40" i="31" s="1"/>
  <c r="Q39" i="31" s="1"/>
  <c r="Q40" i="31" s="1"/>
  <c r="R39" i="31"/>
  <c r="O40" i="15"/>
  <c r="P39" i="15" s="1"/>
  <c r="P40" i="15" s="1"/>
  <c r="Q39" i="15" s="1"/>
  <c r="Q40" i="15" s="1"/>
  <c r="R39" i="15"/>
  <c r="R39" i="48"/>
  <c r="O40" i="48"/>
  <c r="P39" i="48" s="1"/>
  <c r="P40" i="48" s="1"/>
  <c r="Q39" i="48" s="1"/>
  <c r="Q40" i="48" s="1"/>
  <c r="O40" i="45"/>
  <c r="P39" i="45" s="1"/>
  <c r="P40" i="45" s="1"/>
  <c r="Q39" i="45" s="1"/>
  <c r="Q40" i="45" s="1"/>
  <c r="R39" i="45"/>
  <c r="O40" i="35"/>
  <c r="P39" i="35" s="1"/>
  <c r="P40" i="35" s="1"/>
  <c r="Q39" i="35" s="1"/>
  <c r="Q40" i="35" s="1"/>
  <c r="R39" i="35"/>
  <c r="O40" i="50"/>
  <c r="P39" i="50" s="1"/>
  <c r="P40" i="50" s="1"/>
  <c r="Q39" i="50" s="1"/>
  <c r="Q40" i="50" s="1"/>
  <c r="R39" i="50"/>
  <c r="S40" i="41"/>
  <c r="T39" i="41" s="1"/>
  <c r="T40" i="41" s="1"/>
  <c r="U39" i="41" s="1"/>
  <c r="U40" i="41" s="1"/>
  <c r="V40" i="41" s="1"/>
  <c r="W40" i="41" s="1"/>
  <c r="V39" i="41"/>
  <c r="R40" i="23"/>
  <c r="S39" i="23"/>
  <c r="R40" i="53"/>
  <c r="S39" i="53"/>
  <c r="O39" i="20" l="1"/>
  <c r="N40" i="20"/>
  <c r="O40" i="3"/>
  <c r="P39" i="3" s="1"/>
  <c r="P40" i="3" s="1"/>
  <c r="Q39" i="3" s="1"/>
  <c r="Q40" i="3" s="1"/>
  <c r="R39" i="3"/>
  <c r="O39" i="4"/>
  <c r="N40" i="4"/>
  <c r="N40" i="17"/>
  <c r="O39" i="17"/>
  <c r="R39" i="19"/>
  <c r="O40" i="19"/>
  <c r="P39" i="19" s="1"/>
  <c r="P40" i="19" s="1"/>
  <c r="Q39" i="19" s="1"/>
  <c r="Q40" i="19" s="1"/>
  <c r="N40" i="13"/>
  <c r="O39" i="13"/>
  <c r="O40" i="37"/>
  <c r="P39" i="37" s="1"/>
  <c r="P40" i="37" s="1"/>
  <c r="Q39" i="37" s="1"/>
  <c r="Q40" i="37" s="1"/>
  <c r="R39" i="37"/>
  <c r="N40" i="5"/>
  <c r="O39" i="5"/>
  <c r="R40" i="52"/>
  <c r="S39" i="52"/>
  <c r="R40" i="44"/>
  <c r="S39" i="44"/>
  <c r="R40" i="11"/>
  <c r="S39" i="11"/>
  <c r="R40" i="7"/>
  <c r="S39" i="7"/>
  <c r="R40" i="46"/>
  <c r="S39" i="46"/>
  <c r="R40" i="40"/>
  <c r="S39" i="40"/>
  <c r="R40" i="16"/>
  <c r="S39" i="16"/>
  <c r="R40" i="34"/>
  <c r="S39" i="34"/>
  <c r="R40" i="32"/>
  <c r="S39" i="32"/>
  <c r="S39" i="42"/>
  <c r="R40" i="42"/>
  <c r="R40" i="24"/>
  <c r="S39" i="24"/>
  <c r="R40" i="43"/>
  <c r="S39" i="43"/>
  <c r="R40" i="39"/>
  <c r="S39" i="39"/>
  <c r="S39" i="8"/>
  <c r="R40" i="8"/>
  <c r="R40" i="49"/>
  <c r="S39" i="49"/>
  <c r="R40" i="22"/>
  <c r="S39" i="22"/>
  <c r="R40" i="54"/>
  <c r="S39" i="54"/>
  <c r="R40" i="31"/>
  <c r="S39" i="31"/>
  <c r="S40" i="53"/>
  <c r="T39" i="53" s="1"/>
  <c r="T40" i="53" s="1"/>
  <c r="U39" i="53" s="1"/>
  <c r="U40" i="53" s="1"/>
  <c r="V40" i="53" s="1"/>
  <c r="W40" i="53" s="1"/>
  <c r="V39" i="53"/>
  <c r="R40" i="50"/>
  <c r="S39" i="50"/>
  <c r="R40" i="30"/>
  <c r="S39" i="30"/>
  <c r="R40" i="36"/>
  <c r="S39" i="36"/>
  <c r="S40" i="23"/>
  <c r="T39" i="23" s="1"/>
  <c r="T40" i="23" s="1"/>
  <c r="U39" i="23" s="1"/>
  <c r="U40" i="23" s="1"/>
  <c r="V40" i="23" s="1"/>
  <c r="W40" i="23" s="1"/>
  <c r="V39" i="23"/>
  <c r="S39" i="6"/>
  <c r="R40" i="6"/>
  <c r="R40" i="10"/>
  <c r="S39" i="10"/>
  <c r="R40" i="28"/>
  <c r="S39" i="28"/>
  <c r="R40" i="18"/>
  <c r="S39" i="18"/>
  <c r="S39" i="38"/>
  <c r="R40" i="38"/>
  <c r="R40" i="48"/>
  <c r="S39" i="48"/>
  <c r="R40" i="2"/>
  <c r="S39" i="2"/>
  <c r="R40" i="33"/>
  <c r="S39" i="33"/>
  <c r="R40" i="55"/>
  <c r="S39" i="55"/>
  <c r="R40" i="1"/>
  <c r="S39" i="1"/>
  <c r="R40" i="47"/>
  <c r="S39" i="47"/>
  <c r="R40" i="9"/>
  <c r="S39" i="9"/>
  <c r="R40" i="35"/>
  <c r="S39" i="35"/>
  <c r="R40" i="45"/>
  <c r="S39" i="45"/>
  <c r="R40" i="15"/>
  <c r="S39" i="15"/>
  <c r="R40" i="21"/>
  <c r="S39" i="21"/>
  <c r="R40" i="29"/>
  <c r="S39" i="29"/>
  <c r="R40" i="51"/>
  <c r="S39" i="51"/>
  <c r="R40" i="27"/>
  <c r="S39" i="27"/>
  <c r="R40" i="25"/>
  <c r="S39" i="25"/>
  <c r="R40" i="26"/>
  <c r="S39" i="26"/>
  <c r="R40" i="12"/>
  <c r="S39" i="12"/>
  <c r="R40" i="14"/>
  <c r="S39" i="14"/>
  <c r="O40" i="5" l="1"/>
  <c r="P39" i="5" s="1"/>
  <c r="P40" i="5" s="1"/>
  <c r="Q39" i="5" s="1"/>
  <c r="Q40" i="5" s="1"/>
  <c r="R39" i="5"/>
  <c r="O40" i="17"/>
  <c r="P39" i="17" s="1"/>
  <c r="P40" i="17" s="1"/>
  <c r="Q39" i="17" s="1"/>
  <c r="Q40" i="17" s="1"/>
  <c r="R39" i="17"/>
  <c r="R40" i="37"/>
  <c r="S39" i="37"/>
  <c r="O40" i="4"/>
  <c r="P39" i="4" s="1"/>
  <c r="P40" i="4" s="1"/>
  <c r="Q39" i="4" s="1"/>
  <c r="Q40" i="4" s="1"/>
  <c r="R39" i="4"/>
  <c r="R40" i="3"/>
  <c r="S39" i="3"/>
  <c r="R40" i="19"/>
  <c r="S39" i="19"/>
  <c r="O40" i="13"/>
  <c r="P39" i="13" s="1"/>
  <c r="P40" i="13" s="1"/>
  <c r="Q39" i="13" s="1"/>
  <c r="Q40" i="13" s="1"/>
  <c r="R39" i="13"/>
  <c r="R39" i="20"/>
  <c r="O40" i="20"/>
  <c r="P39" i="20" s="1"/>
  <c r="P40" i="20" s="1"/>
  <c r="Q39" i="20" s="1"/>
  <c r="Q40" i="20" s="1"/>
  <c r="S40" i="52"/>
  <c r="T39" i="52" s="1"/>
  <c r="T40" i="52" s="1"/>
  <c r="U39" i="52" s="1"/>
  <c r="U40" i="52" s="1"/>
  <c r="V40" i="52" s="1"/>
  <c r="W40" i="52" s="1"/>
  <c r="V39" i="52"/>
  <c r="S40" i="44"/>
  <c r="T39" i="44" s="1"/>
  <c r="T40" i="44" s="1"/>
  <c r="U39" i="44" s="1"/>
  <c r="U40" i="44" s="1"/>
  <c r="V40" i="44" s="1"/>
  <c r="W40" i="44" s="1"/>
  <c r="V39" i="44"/>
  <c r="V39" i="11"/>
  <c r="S40" i="11"/>
  <c r="T39" i="11" s="1"/>
  <c r="T40" i="11" s="1"/>
  <c r="U39" i="11" s="1"/>
  <c r="U40" i="11" s="1"/>
  <c r="V40" i="11" s="1"/>
  <c r="W40" i="11" s="1"/>
  <c r="S40" i="47"/>
  <c r="T39" i="47" s="1"/>
  <c r="T40" i="47" s="1"/>
  <c r="U39" i="47" s="1"/>
  <c r="U40" i="47" s="1"/>
  <c r="V40" i="47" s="1"/>
  <c r="W40" i="47" s="1"/>
  <c r="V39" i="47"/>
  <c r="S40" i="50"/>
  <c r="T39" i="50" s="1"/>
  <c r="T40" i="50" s="1"/>
  <c r="U39" i="50" s="1"/>
  <c r="U40" i="50" s="1"/>
  <c r="V40" i="50" s="1"/>
  <c r="W40" i="50" s="1"/>
  <c r="V39" i="50"/>
  <c r="S40" i="39"/>
  <c r="T39" i="39" s="1"/>
  <c r="T40" i="39" s="1"/>
  <c r="U39" i="39" s="1"/>
  <c r="U40" i="39" s="1"/>
  <c r="V40" i="39" s="1"/>
  <c r="W40" i="39" s="1"/>
  <c r="V39" i="39"/>
  <c r="S40" i="32"/>
  <c r="T39" i="32" s="1"/>
  <c r="T40" i="32" s="1"/>
  <c r="U39" i="32" s="1"/>
  <c r="U40" i="32" s="1"/>
  <c r="V40" i="32" s="1"/>
  <c r="W40" i="32" s="1"/>
  <c r="V39" i="32"/>
  <c r="S40" i="40"/>
  <c r="T39" i="40" s="1"/>
  <c r="T40" i="40" s="1"/>
  <c r="U39" i="40" s="1"/>
  <c r="U40" i="40" s="1"/>
  <c r="V40" i="40" s="1"/>
  <c r="W40" i="40" s="1"/>
  <c r="V39" i="40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S40" i="9"/>
  <c r="T39" i="9" s="1"/>
  <c r="T40" i="9" s="1"/>
  <c r="U39" i="9" s="1"/>
  <c r="U40" i="9" s="1"/>
  <c r="V40" i="9" s="1"/>
  <c r="W40" i="9" s="1"/>
  <c r="V39" i="9"/>
  <c r="S40" i="34"/>
  <c r="T39" i="34" s="1"/>
  <c r="T40" i="34" s="1"/>
  <c r="U39" i="34" s="1"/>
  <c r="U40" i="34" s="1"/>
  <c r="V40" i="34" s="1"/>
  <c r="W40" i="34" s="1"/>
  <c r="V39" i="34"/>
  <c r="S40" i="55"/>
  <c r="T39" i="55" s="1"/>
  <c r="T40" i="55" s="1"/>
  <c r="U39" i="55" s="1"/>
  <c r="U40" i="55" s="1"/>
  <c r="V40" i="55" s="1"/>
  <c r="W40" i="55" s="1"/>
  <c r="V39" i="55"/>
  <c r="V39" i="31"/>
  <c r="S40" i="31"/>
  <c r="T39" i="31" s="1"/>
  <c r="T40" i="31" s="1"/>
  <c r="U39" i="31" s="1"/>
  <c r="U40" i="31" s="1"/>
  <c r="V40" i="31" s="1"/>
  <c r="W40" i="31" s="1"/>
  <c r="S40" i="49"/>
  <c r="T39" i="49" s="1"/>
  <c r="T40" i="49" s="1"/>
  <c r="U39" i="49" s="1"/>
  <c r="U40" i="49" s="1"/>
  <c r="V40" i="49" s="1"/>
  <c r="W40" i="49" s="1"/>
  <c r="V39" i="49"/>
  <c r="S40" i="26"/>
  <c r="T39" i="26" s="1"/>
  <c r="T40" i="26" s="1"/>
  <c r="U39" i="26" s="1"/>
  <c r="U40" i="26" s="1"/>
  <c r="V40" i="26" s="1"/>
  <c r="W40" i="26" s="1"/>
  <c r="V39" i="26"/>
  <c r="S40" i="54"/>
  <c r="T39" i="54" s="1"/>
  <c r="T40" i="54" s="1"/>
  <c r="U39" i="54" s="1"/>
  <c r="U40" i="54" s="1"/>
  <c r="V40" i="54" s="1"/>
  <c r="W40" i="54" s="1"/>
  <c r="V39" i="54"/>
  <c r="S40" i="21"/>
  <c r="T39" i="21" s="1"/>
  <c r="T40" i="21" s="1"/>
  <c r="U39" i="21" s="1"/>
  <c r="U40" i="21" s="1"/>
  <c r="V40" i="21" s="1"/>
  <c r="W40" i="21" s="1"/>
  <c r="V39" i="21"/>
  <c r="S40" i="48"/>
  <c r="T39" i="48" s="1"/>
  <c r="T40" i="48" s="1"/>
  <c r="U39" i="48" s="1"/>
  <c r="U40" i="48" s="1"/>
  <c r="V40" i="48" s="1"/>
  <c r="W40" i="48" s="1"/>
  <c r="V39" i="48"/>
  <c r="V39" i="43"/>
  <c r="S40" i="43"/>
  <c r="T39" i="43" s="1"/>
  <c r="T40" i="43" s="1"/>
  <c r="U39" i="43" s="1"/>
  <c r="U40" i="43" s="1"/>
  <c r="V40" i="43" s="1"/>
  <c r="W40" i="43" s="1"/>
  <c r="S40" i="14"/>
  <c r="T39" i="14" s="1"/>
  <c r="T40" i="14" s="1"/>
  <c r="U39" i="14" s="1"/>
  <c r="U40" i="14" s="1"/>
  <c r="V40" i="14" s="1"/>
  <c r="W40" i="14" s="1"/>
  <c r="V39" i="14"/>
  <c r="S40" i="28"/>
  <c r="T39" i="28" s="1"/>
  <c r="T40" i="28" s="1"/>
  <c r="U39" i="28" s="1"/>
  <c r="U40" i="28" s="1"/>
  <c r="V40" i="28" s="1"/>
  <c r="W40" i="28" s="1"/>
  <c r="V39" i="28"/>
  <c r="S40" i="38"/>
  <c r="T39" i="38" s="1"/>
  <c r="T40" i="38" s="1"/>
  <c r="U39" i="38" s="1"/>
  <c r="U40" i="38" s="1"/>
  <c r="V40" i="38" s="1"/>
  <c r="W40" i="38" s="1"/>
  <c r="V39" i="38"/>
  <c r="S40" i="29"/>
  <c r="T39" i="29" s="1"/>
  <c r="T40" i="29" s="1"/>
  <c r="U39" i="29" s="1"/>
  <c r="U40" i="29" s="1"/>
  <c r="V40" i="29" s="1"/>
  <c r="W40" i="29" s="1"/>
  <c r="V39" i="29"/>
  <c r="S40" i="18"/>
  <c r="T39" i="18" s="1"/>
  <c r="T40" i="18" s="1"/>
  <c r="U39" i="18" s="1"/>
  <c r="U40" i="18" s="1"/>
  <c r="V40" i="18" s="1"/>
  <c r="W40" i="18" s="1"/>
  <c r="V39" i="18"/>
  <c r="S40" i="25"/>
  <c r="T39" i="25" s="1"/>
  <c r="T40" i="25" s="1"/>
  <c r="U39" i="25" s="1"/>
  <c r="U40" i="25" s="1"/>
  <c r="V40" i="25" s="1"/>
  <c r="W40" i="25" s="1"/>
  <c r="V39" i="25"/>
  <c r="S40" i="22"/>
  <c r="T39" i="22" s="1"/>
  <c r="T40" i="22" s="1"/>
  <c r="U39" i="22" s="1"/>
  <c r="U40" i="22" s="1"/>
  <c r="V40" i="22" s="1"/>
  <c r="W40" i="22" s="1"/>
  <c r="V39" i="22"/>
  <c r="S40" i="15"/>
  <c r="T39" i="15" s="1"/>
  <c r="T40" i="15" s="1"/>
  <c r="U39" i="15" s="1"/>
  <c r="U40" i="15" s="1"/>
  <c r="V40" i="15" s="1"/>
  <c r="W40" i="15" s="1"/>
  <c r="V39" i="15"/>
  <c r="S40" i="45"/>
  <c r="T39" i="45" s="1"/>
  <c r="T40" i="45" s="1"/>
  <c r="U39" i="45" s="1"/>
  <c r="U40" i="45" s="1"/>
  <c r="V40" i="45" s="1"/>
  <c r="W40" i="45" s="1"/>
  <c r="V39" i="45"/>
  <c r="S40" i="33"/>
  <c r="T39" i="33" s="1"/>
  <c r="T40" i="33" s="1"/>
  <c r="U39" i="33" s="1"/>
  <c r="U40" i="33" s="1"/>
  <c r="V40" i="33" s="1"/>
  <c r="W40" i="33" s="1"/>
  <c r="V39" i="33"/>
  <c r="S40" i="10"/>
  <c r="T39" i="10" s="1"/>
  <c r="T40" i="10" s="1"/>
  <c r="U39" i="10" s="1"/>
  <c r="U40" i="10" s="1"/>
  <c r="V40" i="10" s="1"/>
  <c r="W40" i="10" s="1"/>
  <c r="V39" i="10"/>
  <c r="S40" i="30"/>
  <c r="T39" i="30" s="1"/>
  <c r="T40" i="30" s="1"/>
  <c r="U39" i="30" s="1"/>
  <c r="U40" i="30" s="1"/>
  <c r="V40" i="30" s="1"/>
  <c r="W40" i="30" s="1"/>
  <c r="V39" i="30"/>
  <c r="S40" i="16"/>
  <c r="T39" i="16" s="1"/>
  <c r="T40" i="16" s="1"/>
  <c r="U39" i="16" s="1"/>
  <c r="U40" i="16" s="1"/>
  <c r="V40" i="16" s="1"/>
  <c r="W40" i="16" s="1"/>
  <c r="V39" i="16"/>
  <c r="V39" i="7"/>
  <c r="S40" i="7"/>
  <c r="T39" i="7" s="1"/>
  <c r="T40" i="7" s="1"/>
  <c r="U39" i="7" s="1"/>
  <c r="U40" i="7" s="1"/>
  <c r="V40" i="7" s="1"/>
  <c r="W40" i="7" s="1"/>
  <c r="S40" i="35"/>
  <c r="T39" i="35" s="1"/>
  <c r="T40" i="35" s="1"/>
  <c r="U39" i="35" s="1"/>
  <c r="U40" i="35" s="1"/>
  <c r="V40" i="35" s="1"/>
  <c r="W40" i="35" s="1"/>
  <c r="V39" i="35"/>
  <c r="S40" i="1"/>
  <c r="T39" i="1" s="1"/>
  <c r="T40" i="1" s="1"/>
  <c r="U39" i="1" s="1"/>
  <c r="U40" i="1" s="1"/>
  <c r="V40" i="1" s="1"/>
  <c r="W40" i="1" s="1"/>
  <c r="V39" i="1"/>
  <c r="S40" i="46"/>
  <c r="T39" i="46" s="1"/>
  <c r="T40" i="46" s="1"/>
  <c r="U39" i="46" s="1"/>
  <c r="U40" i="46" s="1"/>
  <c r="V40" i="46" s="1"/>
  <c r="W40" i="46" s="1"/>
  <c r="V39" i="46"/>
  <c r="S40" i="27"/>
  <c r="T39" i="27" s="1"/>
  <c r="T40" i="27" s="1"/>
  <c r="U39" i="27" s="1"/>
  <c r="U40" i="27" s="1"/>
  <c r="V40" i="27" s="1"/>
  <c r="W40" i="27" s="1"/>
  <c r="V39" i="27"/>
  <c r="S40" i="36"/>
  <c r="T39" i="36" s="1"/>
  <c r="T40" i="36" s="1"/>
  <c r="U39" i="36" s="1"/>
  <c r="U40" i="36" s="1"/>
  <c r="V40" i="36" s="1"/>
  <c r="W40" i="36" s="1"/>
  <c r="V39" i="36"/>
  <c r="S40" i="24"/>
  <c r="T39" i="24" s="1"/>
  <c r="T40" i="24" s="1"/>
  <c r="U39" i="24" s="1"/>
  <c r="U40" i="24" s="1"/>
  <c r="V40" i="24" s="1"/>
  <c r="W40" i="24" s="1"/>
  <c r="V39" i="24"/>
  <c r="S40" i="12"/>
  <c r="T39" i="12" s="1"/>
  <c r="T40" i="12" s="1"/>
  <c r="U39" i="12" s="1"/>
  <c r="U40" i="12" s="1"/>
  <c r="V40" i="12" s="1"/>
  <c r="W40" i="12" s="1"/>
  <c r="V39" i="12"/>
  <c r="V39" i="51"/>
  <c r="S40" i="51"/>
  <c r="T39" i="51" s="1"/>
  <c r="T40" i="51" s="1"/>
  <c r="U39" i="51" s="1"/>
  <c r="U40" i="51" s="1"/>
  <c r="V40" i="51" s="1"/>
  <c r="W40" i="51" s="1"/>
  <c r="S40" i="8"/>
  <c r="T39" i="8" s="1"/>
  <c r="T40" i="8" s="1"/>
  <c r="U39" i="8" s="1"/>
  <c r="U40" i="8" s="1"/>
  <c r="V40" i="8" s="1"/>
  <c r="W40" i="8" s="1"/>
  <c r="V39" i="8"/>
  <c r="S40" i="42"/>
  <c r="T39" i="42" s="1"/>
  <c r="T40" i="42" s="1"/>
  <c r="U39" i="42" s="1"/>
  <c r="U40" i="42" s="1"/>
  <c r="V40" i="42" s="1"/>
  <c r="W40" i="42" s="1"/>
  <c r="V39" i="42"/>
  <c r="R40" i="20" l="1"/>
  <c r="S39" i="20"/>
  <c r="R40" i="4"/>
  <c r="S39" i="4"/>
  <c r="S40" i="37"/>
  <c r="T39" i="37" s="1"/>
  <c r="T40" i="37" s="1"/>
  <c r="U39" i="37" s="1"/>
  <c r="U40" i="37" s="1"/>
  <c r="V40" i="37" s="1"/>
  <c r="W40" i="37" s="1"/>
  <c r="V39" i="37"/>
  <c r="R40" i="13"/>
  <c r="S39" i="13"/>
  <c r="S40" i="19"/>
  <c r="T39" i="19" s="1"/>
  <c r="T40" i="19" s="1"/>
  <c r="U39" i="19" s="1"/>
  <c r="U40" i="19" s="1"/>
  <c r="V40" i="19" s="1"/>
  <c r="W40" i="19" s="1"/>
  <c r="V39" i="19"/>
  <c r="R40" i="17"/>
  <c r="S39" i="17"/>
  <c r="V39" i="3"/>
  <c r="S40" i="3"/>
  <c r="T39" i="3" s="1"/>
  <c r="T40" i="3" s="1"/>
  <c r="U39" i="3" s="1"/>
  <c r="U40" i="3" s="1"/>
  <c r="V40" i="3" s="1"/>
  <c r="W40" i="3" s="1"/>
  <c r="R40" i="5"/>
  <c r="S39" i="5"/>
  <c r="S40" i="13" l="1"/>
  <c r="T39" i="13" s="1"/>
  <c r="T40" i="13" s="1"/>
  <c r="U39" i="13" s="1"/>
  <c r="U40" i="13" s="1"/>
  <c r="V40" i="13" s="1"/>
  <c r="W40" i="13" s="1"/>
  <c r="V39" i="13"/>
  <c r="V39" i="5"/>
  <c r="S40" i="5"/>
  <c r="T39" i="5" s="1"/>
  <c r="T40" i="5" s="1"/>
  <c r="U39" i="5" s="1"/>
  <c r="U40" i="5" s="1"/>
  <c r="V40" i="5" s="1"/>
  <c r="W40" i="5" s="1"/>
  <c r="S40" i="17"/>
  <c r="T39" i="17" s="1"/>
  <c r="T40" i="17" s="1"/>
  <c r="U39" i="17" s="1"/>
  <c r="U40" i="17" s="1"/>
  <c r="V40" i="17" s="1"/>
  <c r="W40" i="17" s="1"/>
  <c r="V39" i="17"/>
  <c r="V39" i="4"/>
  <c r="S40" i="4"/>
  <c r="T39" i="4" s="1"/>
  <c r="T40" i="4" s="1"/>
  <c r="U39" i="4" s="1"/>
  <c r="U40" i="4" s="1"/>
  <c r="V40" i="4" s="1"/>
  <c r="W40" i="4" s="1"/>
  <c r="S40" i="20"/>
  <c r="T39" i="20" s="1"/>
  <c r="T40" i="20" s="1"/>
  <c r="U39" i="20" s="1"/>
  <c r="U40" i="20" s="1"/>
  <c r="V40" i="20" s="1"/>
  <c r="W40" i="20" s="1"/>
  <c r="V39" i="20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<sst xmlns="http://schemas.openxmlformats.org/spreadsheetml/2006/main" count="5775" uniqueCount="120">
  <si>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</si>
  <si>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</si>
  <si>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</si>
  <si>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</si>
  <si>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</si>
  <si>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</si>
  <si>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</si>
  <si>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</si>
  <si>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</si>
  <si>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</si>
  <si>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</si>
  <si>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</si>
  <si>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</si>
  <si>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</si>
  <si>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</si>
  <si>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</si>
  <si>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</si>
  <si>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</si>
  <si>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</si>
  <si>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</si>
  <si>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</si>
  <si>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</si>
  <si>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</si>
  <si>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</si>
  <si>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</si>
  <si>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</si>
  <si>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</si>
  <si>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</si>
  <si>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</si>
  <si>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</si>
  <si>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</si>
  <si>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</si>
  <si>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</si>
  <si>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</si>
  <si>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</si>
  <si>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</si>
  <si>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</si>
  <si>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</si>
  <si>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</si>
  <si>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</si>
  <si>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</si>
  <si>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</si>
  <si>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</si>
  <si>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</si>
  <si>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</si>
  <si>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</si>
  <si>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</si>
  <si>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</si>
  <si>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</si>
  <si>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</si>
  <si>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</si>
  <si>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</si>
  <si>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</si>
  <si>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</si>
  <si>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</si>
  <si>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</si>
  <si>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</si>
  <si>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</si>
  <si>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</si>
  <si>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</si>
  <si>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</si>
  <si>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</si>
  <si>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</si>
  <si>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2nd Quarter ended 31 December 2024 (Figures Finalised as at 2025/01/29)</t>
  </si>
  <si>
    <t>Kwazulu-Natal: Umzumbe (KZN213) - Table C7 Quarterly Budgeted Cash Flows ( Waste water management                             ) for 2nd Quarter ended 31 December 2024 (Figures Finalised as at 2025/01/29)</t>
  </si>
  <si>
    <t>Kwazulu-Natal: uMuziwabantu (KZN214) - Table C7 Quarterly Budgeted Cash Flows ( Waste water management                             ) for 2nd Quarter ended 31 December 2024 (Figures Finalised as at 2025/01/29)</t>
  </si>
  <si>
    <t>Kwazulu-Natal: Ray Nkonyeni (KZN216) - Table C7 Quarterly Budgeted Cash Flows ( Waste water management                             ) for 2nd Quarter ended 31 December 2024 (Figures Finalised as at 2025/01/29)</t>
  </si>
  <si>
    <t>Kwazulu-Natal: Ugu (DC21) - Table C7 Quarterly Budgeted Cash Flows ( Waste water management                             ) for 2nd Quarter ended 31 December 2024 (Figures Finalised as at 2025/01/29)</t>
  </si>
  <si>
    <t>Kwazulu-Natal: uMshwathi (KZN221) - Table C7 Quarterly Budgeted Cash Flows ( Waste water management                             ) for 2nd Quarter ended 31 December 2024 (Figures Finalised as at 2025/01/29)</t>
  </si>
  <si>
    <t>Kwazulu-Natal: uMngeni (KZN222) - Table C7 Quarterly Budgeted Cash Flows ( Waste water management                             ) for 2nd Quarter ended 31 December 2024 (Figures Finalised as at 2025/01/29)</t>
  </si>
  <si>
    <t>Kwazulu-Natal: Mpofana (KZN223) - Table C7 Quarterly Budgeted Cash Flows ( Waste water management                             ) for 2nd Quarter ended 31 December 2024 (Figures Finalised as at 2025/01/29)</t>
  </si>
  <si>
    <t>Kwazulu-Natal: Impendle (KZN224) - Table C7 Quarterly Budgeted Cash Flows ( Waste water management                             ) for 2nd Quarter ended 31 December 2024 (Figures Finalised as at 2025/01/29)</t>
  </si>
  <si>
    <t>Kwazulu-Natal: Msunduzi (KZN225) - Table C7 Quarterly Budgeted Cash Flows ( Waste water management                             ) for 2nd Quarter ended 31 December 2024 (Figures Finalised as at 2025/01/29)</t>
  </si>
  <si>
    <t>Kwazulu-Natal: Mkhambathini (KZN226) - Table C7 Quarterly Budgeted Cash Flows ( Waste water management                             ) for 2nd Quarter ended 31 December 2024 (Figures Finalised as at 2025/01/29)</t>
  </si>
  <si>
    <t>Kwazulu-Natal: Richmond (KZN227) - Table C7 Quarterly Budgeted Cash Flows ( Waste water management                             ) for 2nd Quarter ended 31 December 2024 (Figures Finalised as at 2025/01/29)</t>
  </si>
  <si>
    <t>Kwazulu-Natal: uMgungundlovu (DC22) - Table C7 Quarterly Budgeted Cash Flows ( Waste water management                             ) for 2nd Quarter ended 31 December 2024 (Figures Finalised as at 2025/01/29)</t>
  </si>
  <si>
    <t>Kwazulu-Natal: Okhahlamba (KZN235) - Table C7 Quarterly Budgeted Cash Flows ( Waste water management                             ) for 2nd Quarter ended 31 December 2024 (Figures Finalised as at 2025/01/29)</t>
  </si>
  <si>
    <t>Kwazulu-Natal: Inkosi Langalibalele (KZN237) - Table C7 Quarterly Budgeted Cash Flows ( Waste water management                             ) for 2nd Quarter ended 31 December 2024 (Figures Finalised as at 2025/01/29)</t>
  </si>
  <si>
    <t>Kwazulu-Natal: Alfred Duma (KZN238) - Table C7 Quarterly Budgeted Cash Flows ( Waste water management                             ) for 2nd Quarter ended 31 December 2024 (Figures Finalised as at 2025/01/29)</t>
  </si>
  <si>
    <t>Kwazulu-Natal: Uthukela (DC23) - Table C7 Quarterly Budgeted Cash Flows ( Waste water management                             ) for 2nd Quarter ended 31 December 2024 (Figures Finalised as at 2025/01/29)</t>
  </si>
  <si>
    <t>Kwazulu-Natal: Endumeni (KZN241) - Table C7 Quarterly Budgeted Cash Flows ( Waste water management                             ) for 2nd Quarter ended 31 December 2024 (Figures Finalised as at 2025/01/29)</t>
  </si>
  <si>
    <t>Kwazulu-Natal: Nquthu (KZN242) - Table C7 Quarterly Budgeted Cash Flows ( Waste water management                             ) for 2nd Quarter ended 31 December 2024 (Figures Finalised as at 2025/01/29)</t>
  </si>
  <si>
    <t>Kwazulu-Natal: Msinga (KZN244) - Table C7 Quarterly Budgeted Cash Flows ( Waste water management                             ) for 2nd Quarter ended 31 December 2024 (Figures Finalised as at 2025/01/29)</t>
  </si>
  <si>
    <t>Kwazulu-Natal: Umvoti (KZN245) - Table C7 Quarterly Budgeted Cash Flows ( Waste water management                             ) for 2nd Quarter ended 31 December 2024 (Figures Finalised as at 2025/01/29)</t>
  </si>
  <si>
    <t>Kwazulu-Natal: Umzinyathi (DC24) - Table C7 Quarterly Budgeted Cash Flows ( Waste water management                             ) for 2nd Quarter ended 31 December 2024 (Figures Finalised as at 2025/01/29)</t>
  </si>
  <si>
    <t>Kwazulu-Natal: Newcastle (KZN252) - Table C7 Quarterly Budgeted Cash Flows ( Waste water management                             ) for 2nd Quarter ended 31 December 2024 (Figures Finalised as at 2025/01/29)</t>
  </si>
  <si>
    <t>Kwazulu-Natal: Emadlangeni (KZN253) - Table C7 Quarterly Budgeted Cash Flows ( Waste water management                             ) for 2nd Quarter ended 31 December 2024 (Figures Finalised as at 2025/01/29)</t>
  </si>
  <si>
    <t>Kwazulu-Natal: Dannhauser (KZN254) - Table C7 Quarterly Budgeted Cash Flows ( Waste water management                             ) for 2nd Quarter ended 31 December 2024 (Figures Finalised as at 2025/01/29)</t>
  </si>
  <si>
    <t>Kwazulu-Natal: Amajuba (DC25) - Table C7 Quarterly Budgeted Cash Flows ( Waste water management                             ) for 2nd Quarter ended 31 December 2024 (Figures Finalised as at 2025/01/29)</t>
  </si>
  <si>
    <t>Kwazulu-Natal: eDumbe (KZN261) - Table C7 Quarterly Budgeted Cash Flows ( Waste water management                             ) for 2nd Quarter ended 31 December 2024 (Figures Finalised as at 2025/01/29)</t>
  </si>
  <si>
    <t>Kwazulu-Natal: uPhongolo (KZN262) - Table C7 Quarterly Budgeted Cash Flows ( Waste water management                             ) for 2nd Quarter ended 31 December 2024 (Figures Finalised as at 2025/01/29)</t>
  </si>
  <si>
    <t>Kwazulu-Natal: Abaqulusi (KZN263) - Table C7 Quarterly Budgeted Cash Flows ( Waste water management                             ) for 2nd Quarter ended 31 December 2024 (Figures Finalised as at 2025/01/29)</t>
  </si>
  <si>
    <t>Kwazulu-Natal: Nongoma (KZN265) - Table C7 Quarterly Budgeted Cash Flows ( Waste water management                             ) for 2nd Quarter ended 31 December 2024 (Figures Finalised as at 2025/01/29)</t>
  </si>
  <si>
    <t>Kwazulu-Natal: Ulundi (KZN266) - Table C7 Quarterly Budgeted Cash Flows ( Waste water management                             ) for 2nd Quarter ended 31 December 2024 (Figures Finalised as at 2025/01/29)</t>
  </si>
  <si>
    <t>Kwazulu-Natal: Zululand (DC26) - Table C7 Quarterly Budgeted Cash Flows ( Waste water management                             ) for 2nd Quarter ended 31 December 2024 (Figures Finalised as at 2025/01/29)</t>
  </si>
  <si>
    <t>Kwazulu-Natal: Umhlabuyalingana (KZN271) - Table C7 Quarterly Budgeted Cash Flows ( Waste water management                             ) for 2nd Quarter ended 31 December 2024 (Figures Finalised as at 2025/01/29)</t>
  </si>
  <si>
    <t>Kwazulu-Natal: Jozini (KZN272) - Table C7 Quarterly Budgeted Cash Flows ( Waste water management                             ) for 2nd Quarter ended 31 December 2024 (Figures Finalised as at 2025/01/29)</t>
  </si>
  <si>
    <t>Kwazulu-Natal: Mtubatuba (KZN275) - Table C7 Quarterly Budgeted Cash Flows ( Waste water management                             ) for 2nd Quarter ended 31 December 2024 (Figures Finalised as at 2025/01/29)</t>
  </si>
  <si>
    <t>Kwazulu-Natal: Hlabisa Big Five (KZN276) - Table C7 Quarterly Budgeted Cash Flows ( Waste water management                             ) for 2nd Quarter ended 31 December 2024 (Figures Finalised as at 2025/01/29)</t>
  </si>
  <si>
    <t>Kwazulu-Natal: Umkhanyakude (DC27) - Table C7 Quarterly Budgeted Cash Flows ( Waste water management                             ) for 2nd Quarter ended 31 December 2024 (Figures Finalised as at 2025/01/29)</t>
  </si>
  <si>
    <t>Kwazulu-Natal: Mfolozi (KZN281) - Table C7 Quarterly Budgeted Cash Flows ( Waste water management                             ) for 2nd Quarter ended 31 December 2024 (Figures Finalised as at 2025/01/29)</t>
  </si>
  <si>
    <t>Kwazulu-Natal: uMhlathuze (KZN282) - Table C7 Quarterly Budgeted Cash Flows ( Waste water management                             ) for 2nd Quarter ended 31 December 2024 (Figures Finalised as at 2025/01/29)</t>
  </si>
  <si>
    <t>Kwazulu-Natal: uMlalazi (KZN284) - Table C7 Quarterly Budgeted Cash Flows ( Waste water management                             ) for 2nd Quarter ended 31 December 2024 (Figures Finalised as at 2025/01/29)</t>
  </si>
  <si>
    <t>Kwazulu-Natal: Mthonjaneni (KZN285) - Table C7 Quarterly Budgeted Cash Flows ( Waste water management                             ) for 2nd Quarter ended 31 December 2024 (Figures Finalised as at 2025/01/29)</t>
  </si>
  <si>
    <t>Kwazulu-Natal: Nkandla (KZN286) - Table C7 Quarterly Budgeted Cash Flows ( Waste water management                             ) for 2nd Quarter ended 31 December 2024 (Figures Finalised as at 2025/01/29)</t>
  </si>
  <si>
    <t>Kwazulu-Natal: King Cetshwayo (DC28) - Table C7 Quarterly Budgeted Cash Flows ( Waste water management                             ) for 2nd Quarter ended 31 December 2024 (Figures Finalised as at 2025/01/29)</t>
  </si>
  <si>
    <t>Kwazulu-Natal: Mandeni (KZN291) - Table C7 Quarterly Budgeted Cash Flows ( Waste water management                             ) for 2nd Quarter ended 31 December 2024 (Figures Finalised as at 2025/01/29)</t>
  </si>
  <si>
    <t>Kwazulu-Natal: KwaDukuza (KZN292) - Table C7 Quarterly Budgeted Cash Flows ( Waste water management                             ) for 2nd Quarter ended 31 December 2024 (Figures Finalised as at 2025/01/29)</t>
  </si>
  <si>
    <t>Kwazulu-Natal: Ndwedwe (KZN293) - Table C7 Quarterly Budgeted Cash Flows ( Waste water management                             ) for 2nd Quarter ended 31 December 2024 (Figures Finalised as at 2025/01/29)</t>
  </si>
  <si>
    <t>Kwazulu-Natal: Maphumulo (KZN294) - Table C7 Quarterly Budgeted Cash Flows ( Waste water management                             ) for 2nd Quarter ended 31 December 2024 (Figures Finalised as at 2025/01/29)</t>
  </si>
  <si>
    <t>Kwazulu-Natal: iLembe (DC29) - Table C7 Quarterly Budgeted Cash Flows ( Waste water management                             ) for 2nd Quarter ended 31 December 2024 (Figures Finalised as at 2025/01/29)</t>
  </si>
  <si>
    <t>Kwazulu-Natal: Greater Kokstad (KZN433) - Table C7 Quarterly Budgeted Cash Flows ( Waste water management                             ) for 2nd Quarter ended 31 December 2024 (Figures Finalised as at 2025/01/29)</t>
  </si>
  <si>
    <t>Kwazulu-Natal: Johannes Phumani Phungula (KZN434) - Table C7 Quarterly Budgeted Cash Flows ( Waste water management                             ) for 2nd Quarter ended 31 December 2024 (Figures Finalised as at 2025/01/29)</t>
  </si>
  <si>
    <t>Kwazulu-Natal: Umzimkhulu (KZN435) - Table C7 Quarterly Budgeted Cash Flows ( Waste water management                             ) for 2nd Quarter ended 31 December 2024 (Figures Finalised as at 2025/01/29)</t>
  </si>
  <si>
    <t>Kwazulu-Natal: Dr Nkosazana Dlamini Zuma (KZN436) - Table C7 Quarterly Budgeted Cash Flows ( Waste water management                             ) for 2nd Quarter ended 31 December 2024 (Figures Finalised as at 2025/01/29)</t>
  </si>
  <si>
    <t>Kwazulu-Natal: Harry Gwala (DC43)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</si>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</sst>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>
        <v>75346272</v>
      </c>
      <c r="L7" s="20">
        <v>-64754341</v>
      </c>
      <c r="M7" s="20">
        <v>88484487</v>
      </c>
      <c r="N7" s="20">
        <v>99076418</v>
      </c>
      <c r="O7" s="20"/>
      <c r="P7" s="20"/>
      <c r="Q7" s="20"/>
      <c r="R7" s="20"/>
      <c r="S7" s="20"/>
      <c r="T7" s="20"/>
      <c r="U7" s="20"/>
      <c r="V7" s="20"/>
      <c r="W7" s="20">
        <v>61968921</v>
      </c>
      <c r="X7" s="20"/>
      <c r="Y7" s="20">
        <v>61968921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75346272</v>
      </c>
      <c r="L17" s="28">
        <f t="shared" si="0"/>
        <v>-64754341</v>
      </c>
      <c r="M17" s="28">
        <f t="shared" si="0"/>
        <v>88484487</v>
      </c>
      <c r="N17" s="28">
        <f t="shared" si="0"/>
        <v>99076418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61968921</v>
      </c>
      <c r="X17" s="28">
        <f t="shared" si="0"/>
        <v>0</v>
      </c>
      <c r="Y17" s="28">
        <f t="shared" si="0"/>
        <v>61968921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75346272</v>
      </c>
      <c r="L38" s="2">
        <f t="shared" si="3"/>
        <v>-64754341</v>
      </c>
      <c r="M38" s="2">
        <f t="shared" si="3"/>
        <v>88484487</v>
      </c>
      <c r="N38" s="2">
        <f t="shared" si="3"/>
        <v>99076418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61968921</v>
      </c>
      <c r="X38" s="2">
        <f t="shared" si="3"/>
        <v>0</v>
      </c>
      <c r="Y38" s="2">
        <f t="shared" si="3"/>
        <v>61968921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38238775</v>
      </c>
      <c r="M39" s="2">
        <f>+L40+M60</f>
        <v>-26515566</v>
      </c>
      <c r="N39" s="2">
        <f>+K39</f>
        <v>-37107497</v>
      </c>
      <c r="O39" s="2">
        <f>+M40+O60</f>
        <v>61968921</v>
      </c>
      <c r="P39" s="2">
        <f>+O40+P60</f>
        <v>61968921</v>
      </c>
      <c r="Q39" s="2">
        <f>+P40+Q60</f>
        <v>61968921</v>
      </c>
      <c r="R39" s="2">
        <f>+O39</f>
        <v>61968921</v>
      </c>
      <c r="S39" s="2">
        <f>+Q40+S60</f>
        <v>61968921</v>
      </c>
      <c r="T39" s="2">
        <f>+S40+T60</f>
        <v>61968921</v>
      </c>
      <c r="U39" s="2">
        <f>+T40+U60</f>
        <v>61968921</v>
      </c>
      <c r="V39" s="2">
        <f>+S39</f>
        <v>61968921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38238775</v>
      </c>
      <c r="L40" s="45">
        <f t="shared" si="4"/>
        <v>-26515566</v>
      </c>
      <c r="M40" s="45">
        <f t="shared" si="4"/>
        <v>61968921</v>
      </c>
      <c r="N40" s="45">
        <f>+M40</f>
        <v>61968921</v>
      </c>
      <c r="O40" s="45">
        <f t="shared" si="4"/>
        <v>61968921</v>
      </c>
      <c r="P40" s="45">
        <f t="shared" si="4"/>
        <v>61968921</v>
      </c>
      <c r="Q40" s="45">
        <f t="shared" si="4"/>
        <v>61968921</v>
      </c>
      <c r="R40" s="45">
        <f>+Q40</f>
        <v>61968921</v>
      </c>
      <c r="S40" s="45">
        <f t="shared" si="4"/>
        <v>61968921</v>
      </c>
      <c r="T40" s="45">
        <f t="shared" si="4"/>
        <v>61968921</v>
      </c>
      <c r="U40" s="45">
        <f t="shared" si="4"/>
        <v>61968921</v>
      </c>
      <c r="V40" s="45">
        <f>+U40</f>
        <v>61968921</v>
      </c>
      <c r="W40" s="45">
        <f>+V40</f>
        <v>61968921</v>
      </c>
      <c r="X40" s="45">
        <f t="shared" si="4"/>
        <v>0</v>
      </c>
      <c r="Y40" s="45">
        <f t="shared" si="4"/>
        <v>61968921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131140350</v>
      </c>
      <c r="F7" s="20">
        <v>131140350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65570178</v>
      </c>
      <c r="Y7" s="20">
        <v>-65570178</v>
      </c>
      <c r="Z7" s="21">
        <v>-100</v>
      </c>
      <c r="AA7" s="22">
        <v>131140350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-147812320</v>
      </c>
      <c r="F14" s="20">
        <v>-147812320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-73906152</v>
      </c>
      <c r="Y14" s="20">
        <v>73906152</v>
      </c>
      <c r="Z14" s="21">
        <v>-100</v>
      </c>
      <c r="AA14" s="22">
        <v>-147812320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-2622500</v>
      </c>
      <c r="F15" s="20">
        <v>-2622500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-1311252</v>
      </c>
      <c r="Y15" s="20">
        <v>1311252</v>
      </c>
      <c r="Z15" s="21">
        <v>-100</v>
      </c>
      <c r="AA15" s="22">
        <v>-2622500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-19294470</v>
      </c>
      <c r="F17" s="28">
        <f t="shared" si="0"/>
        <v>-19294470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-9647226</v>
      </c>
      <c r="Y17" s="28">
        <f t="shared" si="0"/>
        <v>9647226</v>
      </c>
      <c r="Z17" s="29">
        <f>+IF(X17&lt;&gt;0,+(Y17/X17)*100,0)</f>
        <v>-100</v>
      </c>
      <c r="AA17" s="30">
        <f>SUM(AA6:AA16)</f>
        <v>-19294470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-128532478</v>
      </c>
      <c r="F26" s="20">
        <v>-128532478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-64266240</v>
      </c>
      <c r="Y26" s="20">
        <v>64266240</v>
      </c>
      <c r="Z26" s="21">
        <v>-100</v>
      </c>
      <c r="AA26" s="22">
        <v>-128532478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-128532478</v>
      </c>
      <c r="F27" s="28">
        <f t="shared" si="1"/>
        <v>-128532478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-64266240</v>
      </c>
      <c r="Y27" s="28">
        <f t="shared" si="1"/>
        <v>64266240</v>
      </c>
      <c r="Z27" s="29">
        <f>+IF(X27&lt;&gt;0,+(Y27/X27)*100,0)</f>
        <v>-100</v>
      </c>
      <c r="AA27" s="30">
        <f>SUM(AA21:AA26)</f>
        <v>-128532478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-147826948</v>
      </c>
      <c r="F38" s="2">
        <f t="shared" si="3"/>
        <v>-147826948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-73913466</v>
      </c>
      <c r="Y38" s="2">
        <f t="shared" si="3"/>
        <v>73913466</v>
      </c>
      <c r="Z38" s="34">
        <f>+IF(X38&lt;&gt;0,+(Y38/X38)*100,0)</f>
        <v>-100</v>
      </c>
      <c r="AA38" s="35">
        <f>+AA17+AA27+AA36</f>
        <v>-147826948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-147826948</v>
      </c>
      <c r="F40" s="45">
        <f t="shared" si="4"/>
        <v>-147826948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-73913466</v>
      </c>
      <c r="Y40" s="45">
        <f t="shared" si="4"/>
        <v>73913466</v>
      </c>
      <c r="Z40" s="46">
        <f>+IF(X40&lt;&gt;0,+(Y40/X40)*100,0)</f>
        <v>-100</v>
      </c>
      <c r="AA40" s="47">
        <f t="shared" si="4"/>
        <v>-147826948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56127</v>
      </c>
      <c r="D8" s="18"/>
      <c r="E8" s="19">
        <v>59111</v>
      </c>
      <c r="F8" s="20">
        <v>59111</v>
      </c>
      <c r="G8" s="20">
        <v>4787</v>
      </c>
      <c r="H8" s="20">
        <v>4014</v>
      </c>
      <c r="I8" s="20">
        <v>5942</v>
      </c>
      <c r="J8" s="20">
        <v>14743</v>
      </c>
      <c r="K8" s="20">
        <v>3959</v>
      </c>
      <c r="L8" s="20">
        <v>6597</v>
      </c>
      <c r="M8" s="20">
        <v>8694</v>
      </c>
      <c r="N8" s="20">
        <v>19250</v>
      </c>
      <c r="O8" s="20"/>
      <c r="P8" s="20"/>
      <c r="Q8" s="20"/>
      <c r="R8" s="20"/>
      <c r="S8" s="20"/>
      <c r="T8" s="20"/>
      <c r="U8" s="20"/>
      <c r="V8" s="20"/>
      <c r="W8" s="20">
        <v>33993</v>
      </c>
      <c r="X8" s="20">
        <v>29556</v>
      </c>
      <c r="Y8" s="20">
        <v>4437</v>
      </c>
      <c r="Z8" s="21">
        <v>15.012180267965894</v>
      </c>
      <c r="AA8" s="22">
        <v>59111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56127</v>
      </c>
      <c r="D17" s="26">
        <f>SUM(D6:D16)</f>
        <v>0</v>
      </c>
      <c r="E17" s="27">
        <f t="shared" si="0"/>
        <v>59111</v>
      </c>
      <c r="F17" s="28">
        <f t="shared" si="0"/>
        <v>59111</v>
      </c>
      <c r="G17" s="28">
        <f t="shared" si="0"/>
        <v>4787</v>
      </c>
      <c r="H17" s="28">
        <f t="shared" si="0"/>
        <v>4014</v>
      </c>
      <c r="I17" s="28">
        <f t="shared" si="0"/>
        <v>5942</v>
      </c>
      <c r="J17" s="28">
        <f t="shared" si="0"/>
        <v>14743</v>
      </c>
      <c r="K17" s="28">
        <f t="shared" si="0"/>
        <v>3959</v>
      </c>
      <c r="L17" s="28">
        <f t="shared" si="0"/>
        <v>6597</v>
      </c>
      <c r="M17" s="28">
        <f t="shared" si="0"/>
        <v>8694</v>
      </c>
      <c r="N17" s="28">
        <f t="shared" si="0"/>
        <v>19250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33993</v>
      </c>
      <c r="X17" s="28">
        <f t="shared" si="0"/>
        <v>29556</v>
      </c>
      <c r="Y17" s="28">
        <f t="shared" si="0"/>
        <v>4437</v>
      </c>
      <c r="Z17" s="29">
        <f>+IF(X17&lt;&gt;0,+(Y17/X17)*100,0)</f>
        <v>15.012180267965894</v>
      </c>
      <c r="AA17" s="30">
        <f>SUM(AA6:AA16)</f>
        <v>59111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56127</v>
      </c>
      <c r="D38" s="32">
        <f>+D17+D27+D36</f>
        <v>0</v>
      </c>
      <c r="E38" s="33">
        <f t="shared" si="3"/>
        <v>59111</v>
      </c>
      <c r="F38" s="2">
        <f t="shared" si="3"/>
        <v>59111</v>
      </c>
      <c r="G38" s="2">
        <f t="shared" si="3"/>
        <v>4787</v>
      </c>
      <c r="H38" s="2">
        <f t="shared" si="3"/>
        <v>4014</v>
      </c>
      <c r="I38" s="2">
        <f t="shared" si="3"/>
        <v>5942</v>
      </c>
      <c r="J38" s="2">
        <f t="shared" si="3"/>
        <v>14743</v>
      </c>
      <c r="K38" s="2">
        <f t="shared" si="3"/>
        <v>3959</v>
      </c>
      <c r="L38" s="2">
        <f t="shared" si="3"/>
        <v>6597</v>
      </c>
      <c r="M38" s="2">
        <f t="shared" si="3"/>
        <v>8694</v>
      </c>
      <c r="N38" s="2">
        <f t="shared" si="3"/>
        <v>19250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33993</v>
      </c>
      <c r="X38" s="2">
        <f t="shared" si="3"/>
        <v>29556</v>
      </c>
      <c r="Y38" s="2">
        <f t="shared" si="3"/>
        <v>4437</v>
      </c>
      <c r="Z38" s="34">
        <f>+IF(X38&lt;&gt;0,+(Y38/X38)*100,0)</f>
        <v>15.012180267965894</v>
      </c>
      <c r="AA38" s="35">
        <f>+AA17+AA27+AA36</f>
        <v>59111</v>
      </c>
    </row>
    <row r="39" spans="1:27" x14ac:dyDescent="0.25">
      <c r="A39" s="23" t="s">
        <v>60</v>
      </c>
      <c r="B39" s="17"/>
      <c r="C39" s="32">
        <v>-104199</v>
      </c>
      <c r="D39" s="32"/>
      <c r="E39" s="33"/>
      <c r="F39" s="2"/>
      <c r="G39" s="2">
        <v>-101909</v>
      </c>
      <c r="H39" s="2">
        <f>+G40+H60</f>
        <v>-97122</v>
      </c>
      <c r="I39" s="2">
        <f>+H40+I60</f>
        <v>-93108</v>
      </c>
      <c r="J39" s="2">
        <f>+G39</f>
        <v>-101909</v>
      </c>
      <c r="K39" s="2">
        <f>+I40+K60</f>
        <v>-87166</v>
      </c>
      <c r="L39" s="2">
        <f>+K40+L60</f>
        <v>-83207</v>
      </c>
      <c r="M39" s="2">
        <f>+L40+M60</f>
        <v>-76610</v>
      </c>
      <c r="N39" s="2">
        <f>+K39</f>
        <v>-87166</v>
      </c>
      <c r="O39" s="2">
        <f>+M40+O60</f>
        <v>-67916</v>
      </c>
      <c r="P39" s="2">
        <f>+O40+P60</f>
        <v>-67916</v>
      </c>
      <c r="Q39" s="2">
        <f>+P40+Q60</f>
        <v>-67916</v>
      </c>
      <c r="R39" s="2">
        <f>+O39</f>
        <v>-67916</v>
      </c>
      <c r="S39" s="2">
        <f>+Q40+S60</f>
        <v>-67916</v>
      </c>
      <c r="T39" s="2">
        <f>+S40+T60</f>
        <v>-67916</v>
      </c>
      <c r="U39" s="2">
        <f>+T40+U60</f>
        <v>-67916</v>
      </c>
      <c r="V39" s="2">
        <f>+S39</f>
        <v>-67916</v>
      </c>
      <c r="W39" s="2">
        <f>+G39</f>
        <v>-101909</v>
      </c>
      <c r="X39" s="2"/>
      <c r="Y39" s="2">
        <f>+W39-X39</f>
        <v>-101909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-48072</v>
      </c>
      <c r="D40" s="43">
        <f t="shared" ref="D40:AA40" si="4">+D38+D39</f>
        <v>0</v>
      </c>
      <c r="E40" s="44">
        <f t="shared" si="4"/>
        <v>59111</v>
      </c>
      <c r="F40" s="45">
        <f t="shared" si="4"/>
        <v>59111</v>
      </c>
      <c r="G40" s="45">
        <f t="shared" si="4"/>
        <v>-97122</v>
      </c>
      <c r="H40" s="45">
        <f t="shared" si="4"/>
        <v>-93108</v>
      </c>
      <c r="I40" s="45">
        <f t="shared" si="4"/>
        <v>-87166</v>
      </c>
      <c r="J40" s="45">
        <f>+I40</f>
        <v>-87166</v>
      </c>
      <c r="K40" s="45">
        <f t="shared" si="4"/>
        <v>-83207</v>
      </c>
      <c r="L40" s="45">
        <f t="shared" si="4"/>
        <v>-76610</v>
      </c>
      <c r="M40" s="45">
        <f t="shared" si="4"/>
        <v>-67916</v>
      </c>
      <c r="N40" s="45">
        <f>+M40</f>
        <v>-67916</v>
      </c>
      <c r="O40" s="45">
        <f t="shared" si="4"/>
        <v>-67916</v>
      </c>
      <c r="P40" s="45">
        <f t="shared" si="4"/>
        <v>-67916</v>
      </c>
      <c r="Q40" s="45">
        <f t="shared" si="4"/>
        <v>-67916</v>
      </c>
      <c r="R40" s="45">
        <f>+Q40</f>
        <v>-67916</v>
      </c>
      <c r="S40" s="45">
        <f t="shared" si="4"/>
        <v>-67916</v>
      </c>
      <c r="T40" s="45">
        <f t="shared" si="4"/>
        <v>-67916</v>
      </c>
      <c r="U40" s="45">
        <f t="shared" si="4"/>
        <v>-67916</v>
      </c>
      <c r="V40" s="45">
        <f>+U40</f>
        <v>-67916</v>
      </c>
      <c r="W40" s="45">
        <f>+V40</f>
        <v>-67916</v>
      </c>
      <c r="X40" s="45">
        <f t="shared" si="4"/>
        <v>29556</v>
      </c>
      <c r="Y40" s="45">
        <f t="shared" si="4"/>
        <v>-97472</v>
      </c>
      <c r="Z40" s="46">
        <f>+IF(X40&lt;&gt;0,+(Y40/X40)*100,0)</f>
        <v>-329.78752199215052</v>
      </c>
      <c r="AA40" s="47">
        <f t="shared" si="4"/>
        <v>59111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-101909</v>
      </c>
      <c r="J60">
        <v>-101909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>
        <v>-1551265</v>
      </c>
      <c r="M9" s="20">
        <v>-16974193</v>
      </c>
      <c r="N9" s="20">
        <v>-18525458</v>
      </c>
      <c r="O9" s="20"/>
      <c r="P9" s="20"/>
      <c r="Q9" s="20"/>
      <c r="R9" s="20"/>
      <c r="S9" s="20"/>
      <c r="T9" s="20"/>
      <c r="U9" s="20"/>
      <c r="V9" s="20"/>
      <c r="W9" s="20">
        <v>-7025458</v>
      </c>
      <c r="X9" s="20"/>
      <c r="Y9" s="20">
        <v>-7025458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>
        <v>4029083</v>
      </c>
      <c r="M10" s="20">
        <v>12265978</v>
      </c>
      <c r="N10" s="20">
        <v>16295061</v>
      </c>
      <c r="O10" s="20"/>
      <c r="P10" s="20"/>
      <c r="Q10" s="20"/>
      <c r="R10" s="20"/>
      <c r="S10" s="20"/>
      <c r="T10" s="20"/>
      <c r="U10" s="20"/>
      <c r="V10" s="20"/>
      <c r="W10" s="20">
        <v>60152568</v>
      </c>
      <c r="X10" s="20"/>
      <c r="Y10" s="20">
        <v>60152568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-2190108</v>
      </c>
      <c r="L11" s="20"/>
      <c r="M11" s="20"/>
      <c r="N11" s="20">
        <v>-2190108</v>
      </c>
      <c r="O11" s="20"/>
      <c r="P11" s="20"/>
      <c r="Q11" s="20"/>
      <c r="R11" s="20"/>
      <c r="S11" s="20"/>
      <c r="T11" s="20"/>
      <c r="U11" s="20"/>
      <c r="V11" s="20"/>
      <c r="W11" s="20">
        <v>-2190108</v>
      </c>
      <c r="X11" s="20"/>
      <c r="Y11" s="20">
        <v>-2190108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-2190108</v>
      </c>
      <c r="L17" s="28">
        <f t="shared" si="0"/>
        <v>2477818</v>
      </c>
      <c r="M17" s="28">
        <f t="shared" si="0"/>
        <v>-4708215</v>
      </c>
      <c r="N17" s="28">
        <f t="shared" si="0"/>
        <v>-4420505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50280596</v>
      </c>
      <c r="X17" s="28">
        <f t="shared" si="0"/>
        <v>0</v>
      </c>
      <c r="Y17" s="28">
        <f t="shared" si="0"/>
        <v>50280596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-2190108</v>
      </c>
      <c r="L38" s="2">
        <f t="shared" si="3"/>
        <v>2477818</v>
      </c>
      <c r="M38" s="2">
        <f t="shared" si="3"/>
        <v>-4708215</v>
      </c>
      <c r="N38" s="2">
        <f t="shared" si="3"/>
        <v>-4420505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50280596</v>
      </c>
      <c r="X38" s="2">
        <f t="shared" si="3"/>
        <v>0</v>
      </c>
      <c r="Y38" s="2">
        <f t="shared" si="3"/>
        <v>50280596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52510993</v>
      </c>
      <c r="M39" s="2">
        <f>+L40+M60</f>
        <v>54988811</v>
      </c>
      <c r="N39" s="2">
        <f>+K39</f>
        <v>54701101</v>
      </c>
      <c r="O39" s="2">
        <f>+M40+O60</f>
        <v>50280596</v>
      </c>
      <c r="P39" s="2">
        <f>+O40+P60</f>
        <v>50280596</v>
      </c>
      <c r="Q39" s="2">
        <f>+P40+Q60</f>
        <v>50280596</v>
      </c>
      <c r="R39" s="2">
        <f>+O39</f>
        <v>50280596</v>
      </c>
      <c r="S39" s="2">
        <f>+Q40+S60</f>
        <v>50280596</v>
      </c>
      <c r="T39" s="2">
        <f>+S40+T60</f>
        <v>50280596</v>
      </c>
      <c r="U39" s="2">
        <f>+T40+U60</f>
        <v>50280596</v>
      </c>
      <c r="V39" s="2">
        <f>+S39</f>
        <v>50280596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52510993</v>
      </c>
      <c r="L40" s="45">
        <f t="shared" si="4"/>
        <v>54988811</v>
      </c>
      <c r="M40" s="45">
        <f t="shared" si="4"/>
        <v>50280596</v>
      </c>
      <c r="N40" s="45">
        <f>+M40</f>
        <v>50280596</v>
      </c>
      <c r="O40" s="45">
        <f t="shared" si="4"/>
        <v>50280596</v>
      </c>
      <c r="P40" s="45">
        <f t="shared" si="4"/>
        <v>50280596</v>
      </c>
      <c r="Q40" s="45">
        <f t="shared" si="4"/>
        <v>50280596</v>
      </c>
      <c r="R40" s="45">
        <f>+Q40</f>
        <v>50280596</v>
      </c>
      <c r="S40" s="45">
        <f t="shared" si="4"/>
        <v>50280596</v>
      </c>
      <c r="T40" s="45">
        <f t="shared" si="4"/>
        <v>50280596</v>
      </c>
      <c r="U40" s="45">
        <f t="shared" si="4"/>
        <v>50280596</v>
      </c>
      <c r="V40" s="45">
        <f>+U40</f>
        <v>50280596</v>
      </c>
      <c r="W40" s="45">
        <f>+V40</f>
        <v>50280596</v>
      </c>
      <c r="X40" s="45">
        <f t="shared" si="4"/>
        <v>0</v>
      </c>
      <c r="Y40" s="45">
        <f t="shared" si="4"/>
        <v>50280596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-36774</v>
      </c>
      <c r="D14" s="18"/>
      <c r="E14" s="19">
        <v>-516324</v>
      </c>
      <c r="F14" s="20">
        <v>-516324</v>
      </c>
      <c r="G14" s="20"/>
      <c r="H14" s="20"/>
      <c r="I14" s="20"/>
      <c r="J14" s="20"/>
      <c r="K14" s="20">
        <v>-10075</v>
      </c>
      <c r="L14" s="20"/>
      <c r="M14" s="20">
        <v>-29290</v>
      </c>
      <c r="N14" s="20">
        <v>-39365</v>
      </c>
      <c r="O14" s="20"/>
      <c r="P14" s="20"/>
      <c r="Q14" s="20"/>
      <c r="R14" s="20"/>
      <c r="S14" s="20"/>
      <c r="T14" s="20"/>
      <c r="U14" s="20"/>
      <c r="V14" s="20"/>
      <c r="W14" s="20">
        <v>-39365</v>
      </c>
      <c r="X14" s="20">
        <v>-258162</v>
      </c>
      <c r="Y14" s="20">
        <v>218797</v>
      </c>
      <c r="Z14" s="21">
        <v>-84.751822499050988</v>
      </c>
      <c r="AA14" s="22">
        <v>-516324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-36774</v>
      </c>
      <c r="D17" s="26">
        <f>SUM(D6:D16)</f>
        <v>0</v>
      </c>
      <c r="E17" s="27">
        <f t="shared" si="0"/>
        <v>-516324</v>
      </c>
      <c r="F17" s="28">
        <f t="shared" si="0"/>
        <v>-516324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-10075</v>
      </c>
      <c r="L17" s="28">
        <f t="shared" si="0"/>
        <v>0</v>
      </c>
      <c r="M17" s="28">
        <f t="shared" si="0"/>
        <v>-29290</v>
      </c>
      <c r="N17" s="28">
        <f t="shared" si="0"/>
        <v>-39365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-39365</v>
      </c>
      <c r="X17" s="28">
        <f t="shared" si="0"/>
        <v>-258162</v>
      </c>
      <c r="Y17" s="28">
        <f t="shared" si="0"/>
        <v>218797</v>
      </c>
      <c r="Z17" s="29">
        <f>+IF(X17&lt;&gt;0,+(Y17/X17)*100,0)</f>
        <v>-84.751822499050988</v>
      </c>
      <c r="AA17" s="30">
        <f>SUM(AA6:AA16)</f>
        <v>-516324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-36774</v>
      </c>
      <c r="D38" s="32">
        <f>+D17+D27+D36</f>
        <v>0</v>
      </c>
      <c r="E38" s="33">
        <f t="shared" si="3"/>
        <v>-516324</v>
      </c>
      <c r="F38" s="2">
        <f t="shared" si="3"/>
        <v>-516324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-10075</v>
      </c>
      <c r="L38" s="2">
        <f t="shared" si="3"/>
        <v>0</v>
      </c>
      <c r="M38" s="2">
        <f t="shared" si="3"/>
        <v>-29290</v>
      </c>
      <c r="N38" s="2">
        <f t="shared" si="3"/>
        <v>-39365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-39365</v>
      </c>
      <c r="X38" s="2">
        <f t="shared" si="3"/>
        <v>-258162</v>
      </c>
      <c r="Y38" s="2">
        <f t="shared" si="3"/>
        <v>218797</v>
      </c>
      <c r="Z38" s="34">
        <f>+IF(X38&lt;&gt;0,+(Y38/X38)*100,0)</f>
        <v>-84.751822499050988</v>
      </c>
      <c r="AA38" s="35">
        <f>+AA17+AA27+AA36</f>
        <v>-516324</v>
      </c>
    </row>
    <row r="39" spans="1:27" x14ac:dyDescent="0.25">
      <c r="A39" s="23" t="s">
        <v>60</v>
      </c>
      <c r="B39" s="17"/>
      <c r="C39" s="32">
        <v>-173357</v>
      </c>
      <c r="D39" s="32"/>
      <c r="E39" s="33">
        <v>-184664</v>
      </c>
      <c r="F39" s="2">
        <v>-184664</v>
      </c>
      <c r="G39" s="2">
        <v>-210131</v>
      </c>
      <c r="H39" s="2">
        <f>+G40+H60</f>
        <v>-210131</v>
      </c>
      <c r="I39" s="2">
        <f>+H40+I60</f>
        <v>-210131</v>
      </c>
      <c r="J39" s="2">
        <f>+G39</f>
        <v>-210131</v>
      </c>
      <c r="K39" s="2">
        <f>+I40+K60</f>
        <v>-210131</v>
      </c>
      <c r="L39" s="2">
        <f>+K40+L60</f>
        <v>-220206</v>
      </c>
      <c r="M39" s="2">
        <f>+L40+M60</f>
        <v>-220206</v>
      </c>
      <c r="N39" s="2">
        <f>+K39</f>
        <v>-210131</v>
      </c>
      <c r="O39" s="2">
        <f>+M40+O60</f>
        <v>-249496</v>
      </c>
      <c r="P39" s="2">
        <f>+O40+P60</f>
        <v>-249496</v>
      </c>
      <c r="Q39" s="2">
        <f>+P40+Q60</f>
        <v>-249496</v>
      </c>
      <c r="R39" s="2">
        <f>+O39</f>
        <v>-249496</v>
      </c>
      <c r="S39" s="2">
        <f>+Q40+S60</f>
        <v>-249496</v>
      </c>
      <c r="T39" s="2">
        <f>+S40+T60</f>
        <v>-249496</v>
      </c>
      <c r="U39" s="2">
        <f>+T40+U60</f>
        <v>-249496</v>
      </c>
      <c r="V39" s="2">
        <f>+S39</f>
        <v>-249496</v>
      </c>
      <c r="W39" s="2">
        <f>+G39</f>
        <v>-210131</v>
      </c>
      <c r="X39" s="2">
        <v>-184664</v>
      </c>
      <c r="Y39" s="2">
        <f>+W39-X39</f>
        <v>-25467</v>
      </c>
      <c r="Z39" s="34">
        <f>+IF(X39&lt;&gt;0,+(Y39/X39)*100,0)</f>
        <v>13.790993371745442</v>
      </c>
      <c r="AA39" s="35">
        <v>-184664</v>
      </c>
    </row>
    <row r="40" spans="1:27" x14ac:dyDescent="0.25">
      <c r="A40" s="41" t="s">
        <v>62</v>
      </c>
      <c r="B40" s="42" t="s">
        <v>61</v>
      </c>
      <c r="C40" s="43">
        <f>+C38+C39</f>
        <v>-210131</v>
      </c>
      <c r="D40" s="43">
        <f t="shared" ref="D40:AA40" si="4">+D38+D39</f>
        <v>0</v>
      </c>
      <c r="E40" s="44">
        <f t="shared" si="4"/>
        <v>-700988</v>
      </c>
      <c r="F40" s="45">
        <f t="shared" si="4"/>
        <v>-700988</v>
      </c>
      <c r="G40" s="45">
        <f t="shared" si="4"/>
        <v>-210131</v>
      </c>
      <c r="H40" s="45">
        <f t="shared" si="4"/>
        <v>-210131</v>
      </c>
      <c r="I40" s="45">
        <f t="shared" si="4"/>
        <v>-210131</v>
      </c>
      <c r="J40" s="45">
        <f>+I40</f>
        <v>-210131</v>
      </c>
      <c r="K40" s="45">
        <f t="shared" si="4"/>
        <v>-220206</v>
      </c>
      <c r="L40" s="45">
        <f t="shared" si="4"/>
        <v>-220206</v>
      </c>
      <c r="M40" s="45">
        <f t="shared" si="4"/>
        <v>-249496</v>
      </c>
      <c r="N40" s="45">
        <f>+M40</f>
        <v>-249496</v>
      </c>
      <c r="O40" s="45">
        <f t="shared" si="4"/>
        <v>-249496</v>
      </c>
      <c r="P40" s="45">
        <f t="shared" si="4"/>
        <v>-249496</v>
      </c>
      <c r="Q40" s="45">
        <f t="shared" si="4"/>
        <v>-249496</v>
      </c>
      <c r="R40" s="45">
        <f>+Q40</f>
        <v>-249496</v>
      </c>
      <c r="S40" s="45">
        <f t="shared" si="4"/>
        <v>-249496</v>
      </c>
      <c r="T40" s="45">
        <f t="shared" si="4"/>
        <v>-249496</v>
      </c>
      <c r="U40" s="45">
        <f t="shared" si="4"/>
        <v>-249496</v>
      </c>
      <c r="V40" s="45">
        <f>+U40</f>
        <v>-249496</v>
      </c>
      <c r="W40" s="45">
        <f>+V40</f>
        <v>-249496</v>
      </c>
      <c r="X40" s="45">
        <f t="shared" si="4"/>
        <v>-442826</v>
      </c>
      <c r="Y40" s="45">
        <f t="shared" si="4"/>
        <v>193330</v>
      </c>
      <c r="Z40" s="46">
        <f>+IF(X40&lt;&gt;0,+(Y40/X40)*100,0)</f>
        <v>-43.658231449824534</v>
      </c>
      <c r="AA40" s="47">
        <f t="shared" si="4"/>
        <v>-700988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-210131</v>
      </c>
      <c r="J60">
        <v>-210131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493886</v>
      </c>
      <c r="D7" s="18"/>
      <c r="E7" s="19">
        <v>37455788</v>
      </c>
      <c r="F7" s="20">
        <v>37455788</v>
      </c>
      <c r="G7" s="20">
        <v>15895</v>
      </c>
      <c r="H7" s="20">
        <v>498114</v>
      </c>
      <c r="I7" s="20">
        <v>1002516</v>
      </c>
      <c r="J7" s="20">
        <v>1516525</v>
      </c>
      <c r="K7" s="20">
        <v>1391853</v>
      </c>
      <c r="L7" s="20">
        <v>656258</v>
      </c>
      <c r="M7" s="20">
        <v>556308</v>
      </c>
      <c r="N7" s="20">
        <v>2604419</v>
      </c>
      <c r="O7" s="20"/>
      <c r="P7" s="20"/>
      <c r="Q7" s="20"/>
      <c r="R7" s="20"/>
      <c r="S7" s="20"/>
      <c r="T7" s="20"/>
      <c r="U7" s="20"/>
      <c r="V7" s="20"/>
      <c r="W7" s="20">
        <v>4120944</v>
      </c>
      <c r="X7" s="20">
        <v>18727896</v>
      </c>
      <c r="Y7" s="20">
        <v>-14606952</v>
      </c>
      <c r="Z7" s="21">
        <v>-77.995691560867272</v>
      </c>
      <c r="AA7" s="22">
        <v>37455788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3356219</v>
      </c>
      <c r="D9" s="18"/>
      <c r="E9" s="19">
        <v>10998670</v>
      </c>
      <c r="F9" s="20">
        <v>11027226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5513616</v>
      </c>
      <c r="Y9" s="20">
        <v>-5513616</v>
      </c>
      <c r="Z9" s="21">
        <v>-100</v>
      </c>
      <c r="AA9" s="22">
        <v>11027226</v>
      </c>
    </row>
    <row r="10" spans="1:27" x14ac:dyDescent="0.25">
      <c r="A10" s="23" t="s">
        <v>38</v>
      </c>
      <c r="B10" s="17" t="s">
        <v>6</v>
      </c>
      <c r="C10" s="18">
        <v>-10000000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-122148191</v>
      </c>
      <c r="F14" s="20">
        <v>-124877721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-62438856</v>
      </c>
      <c r="Y14" s="20">
        <v>62438856</v>
      </c>
      <c r="Z14" s="21">
        <v>-100</v>
      </c>
      <c r="AA14" s="22">
        <v>-124877721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-6149895</v>
      </c>
      <c r="D17" s="26">
        <f>SUM(D6:D16)</f>
        <v>0</v>
      </c>
      <c r="E17" s="27">
        <f t="shared" si="0"/>
        <v>-73693733</v>
      </c>
      <c r="F17" s="28">
        <f t="shared" si="0"/>
        <v>-76394707</v>
      </c>
      <c r="G17" s="28">
        <f t="shared" si="0"/>
        <v>15895</v>
      </c>
      <c r="H17" s="28">
        <f t="shared" si="0"/>
        <v>498114</v>
      </c>
      <c r="I17" s="28">
        <f t="shared" si="0"/>
        <v>1002516</v>
      </c>
      <c r="J17" s="28">
        <f t="shared" si="0"/>
        <v>1516525</v>
      </c>
      <c r="K17" s="28">
        <f t="shared" si="0"/>
        <v>1391853</v>
      </c>
      <c r="L17" s="28">
        <f t="shared" si="0"/>
        <v>656258</v>
      </c>
      <c r="M17" s="28">
        <f t="shared" si="0"/>
        <v>556308</v>
      </c>
      <c r="N17" s="28">
        <f t="shared" si="0"/>
        <v>2604419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4120944</v>
      </c>
      <c r="X17" s="28">
        <f t="shared" si="0"/>
        <v>-38197344</v>
      </c>
      <c r="Y17" s="28">
        <f t="shared" si="0"/>
        <v>42318288</v>
      </c>
      <c r="Z17" s="29">
        <f>+IF(X17&lt;&gt;0,+(Y17/X17)*100,0)</f>
        <v>-110.78856163402355</v>
      </c>
      <c r="AA17" s="30">
        <f>SUM(AA6:AA16)</f>
        <v>-76394707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-6149895</v>
      </c>
      <c r="D38" s="32">
        <f>+D17+D27+D36</f>
        <v>0</v>
      </c>
      <c r="E38" s="33">
        <f t="shared" si="3"/>
        <v>-73693733</v>
      </c>
      <c r="F38" s="2">
        <f t="shared" si="3"/>
        <v>-76394707</v>
      </c>
      <c r="G38" s="2">
        <f t="shared" si="3"/>
        <v>15895</v>
      </c>
      <c r="H38" s="2">
        <f t="shared" si="3"/>
        <v>498114</v>
      </c>
      <c r="I38" s="2">
        <f t="shared" si="3"/>
        <v>1002516</v>
      </c>
      <c r="J38" s="2">
        <f t="shared" si="3"/>
        <v>1516525</v>
      </c>
      <c r="K38" s="2">
        <f t="shared" si="3"/>
        <v>1391853</v>
      </c>
      <c r="L38" s="2">
        <f t="shared" si="3"/>
        <v>656258</v>
      </c>
      <c r="M38" s="2">
        <f t="shared" si="3"/>
        <v>556308</v>
      </c>
      <c r="N38" s="2">
        <f t="shared" si="3"/>
        <v>2604419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4120944</v>
      </c>
      <c r="X38" s="2">
        <f t="shared" si="3"/>
        <v>-38197344</v>
      </c>
      <c r="Y38" s="2">
        <f t="shared" si="3"/>
        <v>42318288</v>
      </c>
      <c r="Z38" s="34">
        <f>+IF(X38&lt;&gt;0,+(Y38/X38)*100,0)</f>
        <v>-110.78856163402355</v>
      </c>
      <c r="AA38" s="35">
        <f>+AA17+AA27+AA36</f>
        <v>-76394707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15895</v>
      </c>
      <c r="I39" s="2">
        <f>+H40+I60</f>
        <v>514009</v>
      </c>
      <c r="J39" s="2">
        <f>+G39</f>
        <v>0</v>
      </c>
      <c r="K39" s="2">
        <f>+I40+K60</f>
        <v>1516525</v>
      </c>
      <c r="L39" s="2">
        <f>+K40+L60</f>
        <v>2908378</v>
      </c>
      <c r="M39" s="2">
        <f>+L40+M60</f>
        <v>3564636</v>
      </c>
      <c r="N39" s="2">
        <f>+K39</f>
        <v>1516525</v>
      </c>
      <c r="O39" s="2">
        <f>+M40+O60</f>
        <v>4120944</v>
      </c>
      <c r="P39" s="2">
        <f>+O40+P60</f>
        <v>4120944</v>
      </c>
      <c r="Q39" s="2">
        <f>+P40+Q60</f>
        <v>4120944</v>
      </c>
      <c r="R39" s="2">
        <f>+O39</f>
        <v>4120944</v>
      </c>
      <c r="S39" s="2">
        <f>+Q40+S60</f>
        <v>4120944</v>
      </c>
      <c r="T39" s="2">
        <f>+S40+T60</f>
        <v>4120944</v>
      </c>
      <c r="U39" s="2">
        <f>+T40+U60</f>
        <v>4120944</v>
      </c>
      <c r="V39" s="2">
        <f>+S39</f>
        <v>4120944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-6149895</v>
      </c>
      <c r="D40" s="43">
        <f t="shared" ref="D40:AA40" si="4">+D38+D39</f>
        <v>0</v>
      </c>
      <c r="E40" s="44">
        <f t="shared" si="4"/>
        <v>-73693733</v>
      </c>
      <c r="F40" s="45">
        <f t="shared" si="4"/>
        <v>-76394707</v>
      </c>
      <c r="G40" s="45">
        <f t="shared" si="4"/>
        <v>15895</v>
      </c>
      <c r="H40" s="45">
        <f t="shared" si="4"/>
        <v>514009</v>
      </c>
      <c r="I40" s="45">
        <f t="shared" si="4"/>
        <v>1516525</v>
      </c>
      <c r="J40" s="45">
        <f>+I40</f>
        <v>1516525</v>
      </c>
      <c r="K40" s="45">
        <f t="shared" si="4"/>
        <v>2908378</v>
      </c>
      <c r="L40" s="45">
        <f t="shared" si="4"/>
        <v>3564636</v>
      </c>
      <c r="M40" s="45">
        <f t="shared" si="4"/>
        <v>4120944</v>
      </c>
      <c r="N40" s="45">
        <f>+M40</f>
        <v>4120944</v>
      </c>
      <c r="O40" s="45">
        <f t="shared" si="4"/>
        <v>4120944</v>
      </c>
      <c r="P40" s="45">
        <f t="shared" si="4"/>
        <v>4120944</v>
      </c>
      <c r="Q40" s="45">
        <f t="shared" si="4"/>
        <v>4120944</v>
      </c>
      <c r="R40" s="45">
        <f>+Q40</f>
        <v>4120944</v>
      </c>
      <c r="S40" s="45">
        <f t="shared" si="4"/>
        <v>4120944</v>
      </c>
      <c r="T40" s="45">
        <f t="shared" si="4"/>
        <v>4120944</v>
      </c>
      <c r="U40" s="45">
        <f t="shared" si="4"/>
        <v>4120944</v>
      </c>
      <c r="V40" s="45">
        <f>+U40</f>
        <v>4120944</v>
      </c>
      <c r="W40" s="45">
        <f>+V40</f>
        <v>4120944</v>
      </c>
      <c r="X40" s="45">
        <f t="shared" si="4"/>
        <v>-38197344</v>
      </c>
      <c r="Y40" s="45">
        <f t="shared" si="4"/>
        <v>42318288</v>
      </c>
      <c r="Z40" s="46">
        <f>+IF(X40&lt;&gt;0,+(Y40/X40)*100,0)</f>
        <v>-110.78856163402355</v>
      </c>
      <c r="AA40" s="47">
        <f t="shared" si="4"/>
        <v>-76394707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352176</v>
      </c>
      <c r="F8" s="20">
        <v>613048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241306</v>
      </c>
      <c r="Y8" s="20">
        <v>-241306</v>
      </c>
      <c r="Z8" s="21">
        <v>-100</v>
      </c>
      <c r="AA8" s="22">
        <v>613048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352176</v>
      </c>
      <c r="F17" s="28">
        <f t="shared" si="0"/>
        <v>613048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241306</v>
      </c>
      <c r="Y17" s="28">
        <f t="shared" si="0"/>
        <v>-241306</v>
      </c>
      <c r="Z17" s="29">
        <f>+IF(X17&lt;&gt;0,+(Y17/X17)*100,0)</f>
        <v>-100</v>
      </c>
      <c r="AA17" s="30">
        <f>SUM(AA6:AA16)</f>
        <v>613048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-14230683</v>
      </c>
      <c r="D26" s="18"/>
      <c r="E26" s="19">
        <v>-2850000</v>
      </c>
      <c r="F26" s="20">
        <v>-4850002</v>
      </c>
      <c r="G26" s="20">
        <v>-2044915</v>
      </c>
      <c r="H26" s="20"/>
      <c r="I26" s="20">
        <v>-248138</v>
      </c>
      <c r="J26" s="20">
        <v>-2293053</v>
      </c>
      <c r="K26" s="20">
        <v>-1719959</v>
      </c>
      <c r="L26" s="20">
        <v>-201434</v>
      </c>
      <c r="M26" s="20"/>
      <c r="N26" s="20">
        <v>-1921393</v>
      </c>
      <c r="O26" s="20"/>
      <c r="P26" s="20"/>
      <c r="Q26" s="20"/>
      <c r="R26" s="20"/>
      <c r="S26" s="20"/>
      <c r="T26" s="20"/>
      <c r="U26" s="20"/>
      <c r="V26" s="20"/>
      <c r="W26" s="20">
        <v>-4214446</v>
      </c>
      <c r="X26" s="20">
        <v>-1925000</v>
      </c>
      <c r="Y26" s="20">
        <v>-2289446</v>
      </c>
      <c r="Z26" s="21">
        <v>118.93225974025974</v>
      </c>
      <c r="AA26" s="22">
        <v>-4850002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-14230683</v>
      </c>
      <c r="D27" s="26">
        <f>SUM(D21:D26)</f>
        <v>0</v>
      </c>
      <c r="E27" s="27">
        <f t="shared" si="1"/>
        <v>-2850000</v>
      </c>
      <c r="F27" s="28">
        <f t="shared" si="1"/>
        <v>-4850002</v>
      </c>
      <c r="G27" s="28">
        <f t="shared" si="1"/>
        <v>-2044915</v>
      </c>
      <c r="H27" s="28">
        <f t="shared" si="1"/>
        <v>0</v>
      </c>
      <c r="I27" s="28">
        <f t="shared" si="1"/>
        <v>-248138</v>
      </c>
      <c r="J27" s="28">
        <f t="shared" si="1"/>
        <v>-2293053</v>
      </c>
      <c r="K27" s="28">
        <f t="shared" si="1"/>
        <v>-1719959</v>
      </c>
      <c r="L27" s="28">
        <f t="shared" si="1"/>
        <v>-201434</v>
      </c>
      <c r="M27" s="28">
        <f t="shared" si="1"/>
        <v>0</v>
      </c>
      <c r="N27" s="28">
        <f t="shared" si="1"/>
        <v>-1921393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-4214446</v>
      </c>
      <c r="X27" s="28">
        <f t="shared" si="1"/>
        <v>-1925000</v>
      </c>
      <c r="Y27" s="28">
        <f t="shared" si="1"/>
        <v>-2289446</v>
      </c>
      <c r="Z27" s="29">
        <f>+IF(X27&lt;&gt;0,+(Y27/X27)*100,0)</f>
        <v>118.93225974025974</v>
      </c>
      <c r="AA27" s="30">
        <f>SUM(AA21:AA26)</f>
        <v>-4850002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-14230683</v>
      </c>
      <c r="D38" s="32">
        <f>+D17+D27+D36</f>
        <v>0</v>
      </c>
      <c r="E38" s="33">
        <f t="shared" si="3"/>
        <v>-2497824</v>
      </c>
      <c r="F38" s="2">
        <f t="shared" si="3"/>
        <v>-4236954</v>
      </c>
      <c r="G38" s="2">
        <f t="shared" si="3"/>
        <v>-2044915</v>
      </c>
      <c r="H38" s="2">
        <f t="shared" si="3"/>
        <v>0</v>
      </c>
      <c r="I38" s="2">
        <f t="shared" si="3"/>
        <v>-248138</v>
      </c>
      <c r="J38" s="2">
        <f t="shared" si="3"/>
        <v>-2293053</v>
      </c>
      <c r="K38" s="2">
        <f t="shared" si="3"/>
        <v>-1719959</v>
      </c>
      <c r="L38" s="2">
        <f t="shared" si="3"/>
        <v>-201434</v>
      </c>
      <c r="M38" s="2">
        <f t="shared" si="3"/>
        <v>0</v>
      </c>
      <c r="N38" s="2">
        <f t="shared" si="3"/>
        <v>-1921393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-4214446</v>
      </c>
      <c r="X38" s="2">
        <f t="shared" si="3"/>
        <v>-1683694</v>
      </c>
      <c r="Y38" s="2">
        <f t="shared" si="3"/>
        <v>-2530752</v>
      </c>
      <c r="Z38" s="34">
        <f>+IF(X38&lt;&gt;0,+(Y38/X38)*100,0)</f>
        <v>150.30949804418142</v>
      </c>
      <c r="AA38" s="35">
        <f>+AA17+AA27+AA36</f>
        <v>-4236954</v>
      </c>
    </row>
    <row r="39" spans="1:27" x14ac:dyDescent="0.25">
      <c r="A39" s="23" t="s">
        <v>60</v>
      </c>
      <c r="B39" s="17"/>
      <c r="C39" s="32">
        <v>-45264170</v>
      </c>
      <c r="D39" s="32"/>
      <c r="E39" s="33"/>
      <c r="F39" s="2"/>
      <c r="G39" s="2">
        <v>-59494853</v>
      </c>
      <c r="H39" s="2">
        <f>+G40+H60</f>
        <v>-61539768</v>
      </c>
      <c r="I39" s="2">
        <f>+H40+I60</f>
        <v>-61539768</v>
      </c>
      <c r="J39" s="2">
        <f>+G39</f>
        <v>-59494853</v>
      </c>
      <c r="K39" s="2">
        <f>+I40+K60</f>
        <v>-61787906</v>
      </c>
      <c r="L39" s="2">
        <f>+K40+L60</f>
        <v>-63507865</v>
      </c>
      <c r="M39" s="2">
        <f>+L40+M60</f>
        <v>-63709299</v>
      </c>
      <c r="N39" s="2">
        <f>+K39</f>
        <v>-61787906</v>
      </c>
      <c r="O39" s="2">
        <f>+M40+O60</f>
        <v>-63709299</v>
      </c>
      <c r="P39" s="2">
        <f>+O40+P60</f>
        <v>-63709299</v>
      </c>
      <c r="Q39" s="2">
        <f>+P40+Q60</f>
        <v>-63709299</v>
      </c>
      <c r="R39" s="2">
        <f>+O39</f>
        <v>-63709299</v>
      </c>
      <c r="S39" s="2">
        <f>+Q40+S60</f>
        <v>-63709299</v>
      </c>
      <c r="T39" s="2">
        <f>+S40+T60</f>
        <v>-63709299</v>
      </c>
      <c r="U39" s="2">
        <f>+T40+U60</f>
        <v>-63709299</v>
      </c>
      <c r="V39" s="2">
        <f>+S39</f>
        <v>-63709299</v>
      </c>
      <c r="W39" s="2">
        <f>+G39</f>
        <v>-59494853</v>
      </c>
      <c r="X39" s="2"/>
      <c r="Y39" s="2">
        <f>+W39-X39</f>
        <v>-59494853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-59494853</v>
      </c>
      <c r="D40" s="43">
        <f t="shared" ref="D40:AA40" si="4">+D38+D39</f>
        <v>0</v>
      </c>
      <c r="E40" s="44">
        <f t="shared" si="4"/>
        <v>-2497824</v>
      </c>
      <c r="F40" s="45">
        <f t="shared" si="4"/>
        <v>-4236954</v>
      </c>
      <c r="G40" s="45">
        <f t="shared" si="4"/>
        <v>-61539768</v>
      </c>
      <c r="H40" s="45">
        <f t="shared" si="4"/>
        <v>-61539768</v>
      </c>
      <c r="I40" s="45">
        <f t="shared" si="4"/>
        <v>-61787906</v>
      </c>
      <c r="J40" s="45">
        <f>+I40</f>
        <v>-61787906</v>
      </c>
      <c r="K40" s="45">
        <f t="shared" si="4"/>
        <v>-63507865</v>
      </c>
      <c r="L40" s="45">
        <f t="shared" si="4"/>
        <v>-63709299</v>
      </c>
      <c r="M40" s="45">
        <f t="shared" si="4"/>
        <v>-63709299</v>
      </c>
      <c r="N40" s="45">
        <f>+M40</f>
        <v>-63709299</v>
      </c>
      <c r="O40" s="45">
        <f t="shared" si="4"/>
        <v>-63709299</v>
      </c>
      <c r="P40" s="45">
        <f t="shared" si="4"/>
        <v>-63709299</v>
      </c>
      <c r="Q40" s="45">
        <f t="shared" si="4"/>
        <v>-63709299</v>
      </c>
      <c r="R40" s="45">
        <f>+Q40</f>
        <v>-63709299</v>
      </c>
      <c r="S40" s="45">
        <f t="shared" si="4"/>
        <v>-63709299</v>
      </c>
      <c r="T40" s="45">
        <f t="shared" si="4"/>
        <v>-63709299</v>
      </c>
      <c r="U40" s="45">
        <f t="shared" si="4"/>
        <v>-63709299</v>
      </c>
      <c r="V40" s="45">
        <f>+U40</f>
        <v>-63709299</v>
      </c>
      <c r="W40" s="45">
        <f>+V40</f>
        <v>-63709299</v>
      </c>
      <c r="X40" s="45">
        <f t="shared" si="4"/>
        <v>-1683694</v>
      </c>
      <c r="Y40" s="45">
        <f t="shared" si="4"/>
        <v>-62025605</v>
      </c>
      <c r="Z40" s="46">
        <f>+IF(X40&lt;&gt;0,+(Y40/X40)*100,0)</f>
        <v>3683.9001029878355</v>
      </c>
      <c r="AA40" s="47">
        <f t="shared" si="4"/>
        <v>-4236954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-59494853</v>
      </c>
      <c r="J60">
        <v>-59494853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-18849246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-18849246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-18849246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-36214704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-55063949</v>
      </c>
      <c r="N39" s="2">
        <f>+K39</f>
        <v>0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-1790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-1790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-46846</v>
      </c>
      <c r="D39" s="32"/>
      <c r="E39" s="33"/>
      <c r="F39" s="2"/>
      <c r="G39" s="2">
        <v>-86123</v>
      </c>
      <c r="H39" s="2">
        <f>+G40+H60</f>
        <v>-86123</v>
      </c>
      <c r="I39" s="2">
        <f>+H40+I60</f>
        <v>-86123</v>
      </c>
      <c r="J39" s="2">
        <f>+G39</f>
        <v>-86123</v>
      </c>
      <c r="K39" s="2">
        <f>+I40+K60</f>
        <v>-86123</v>
      </c>
      <c r="L39" s="2">
        <f>+K40+L60</f>
        <v>-86123</v>
      </c>
      <c r="M39" s="2">
        <f>+L40+M60</f>
        <v>-86123</v>
      </c>
      <c r="N39" s="2">
        <f>+K39</f>
        <v>-86123</v>
      </c>
      <c r="O39" s="2">
        <f>+M40+O60</f>
        <v>-86123</v>
      </c>
      <c r="P39" s="2">
        <f>+O40+P60</f>
        <v>-86123</v>
      </c>
      <c r="Q39" s="2">
        <f>+P40+Q60</f>
        <v>-86123</v>
      </c>
      <c r="R39" s="2">
        <f>+O39</f>
        <v>-86123</v>
      </c>
      <c r="S39" s="2">
        <f>+Q40+S60</f>
        <v>-86123</v>
      </c>
      <c r="T39" s="2">
        <f>+S40+T60</f>
        <v>-86123</v>
      </c>
      <c r="U39" s="2">
        <f>+T40+U60</f>
        <v>-86123</v>
      </c>
      <c r="V39" s="2">
        <f>+S39</f>
        <v>-86123</v>
      </c>
      <c r="W39" s="2">
        <f>+G39</f>
        <v>-86123</v>
      </c>
      <c r="X39" s="2"/>
      <c r="Y39" s="2">
        <f>+W39-X39</f>
        <v>-86123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-48636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-86123</v>
      </c>
      <c r="H40" s="45">
        <f t="shared" si="4"/>
        <v>-86123</v>
      </c>
      <c r="I40" s="45">
        <f t="shared" si="4"/>
        <v>-86123</v>
      </c>
      <c r="J40" s="45">
        <f>+I40</f>
        <v>-86123</v>
      </c>
      <c r="K40" s="45">
        <f t="shared" si="4"/>
        <v>-86123</v>
      </c>
      <c r="L40" s="45">
        <f t="shared" si="4"/>
        <v>-86123</v>
      </c>
      <c r="M40" s="45">
        <f t="shared" si="4"/>
        <v>-86123</v>
      </c>
      <c r="N40" s="45">
        <f>+M40</f>
        <v>-86123</v>
      </c>
      <c r="O40" s="45">
        <f t="shared" si="4"/>
        <v>-86123</v>
      </c>
      <c r="P40" s="45">
        <f t="shared" si="4"/>
        <v>-86123</v>
      </c>
      <c r="Q40" s="45">
        <f t="shared" si="4"/>
        <v>-86123</v>
      </c>
      <c r="R40" s="45">
        <f>+Q40</f>
        <v>-86123</v>
      </c>
      <c r="S40" s="45">
        <f t="shared" si="4"/>
        <v>-86123</v>
      </c>
      <c r="T40" s="45">
        <f t="shared" si="4"/>
        <v>-86123</v>
      </c>
      <c r="U40" s="45">
        <f t="shared" si="4"/>
        <v>-86123</v>
      </c>
      <c r="V40" s="45">
        <f>+U40</f>
        <v>-86123</v>
      </c>
      <c r="W40" s="45">
        <f>+V40</f>
        <v>-86123</v>
      </c>
      <c r="X40" s="45">
        <f t="shared" si="4"/>
        <v>0</v>
      </c>
      <c r="Y40" s="45">
        <f t="shared" si="4"/>
        <v>-86123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-86123</v>
      </c>
      <c r="J60">
        <v>-86123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-1375530</v>
      </c>
      <c r="D14" s="18"/>
      <c r="E14" s="19">
        <v>-168</v>
      </c>
      <c r="F14" s="20">
        <v>-168</v>
      </c>
      <c r="G14" s="20">
        <v>-137234</v>
      </c>
      <c r="H14" s="20">
        <v>-132830</v>
      </c>
      <c r="I14" s="20">
        <v>777869</v>
      </c>
      <c r="J14" s="20">
        <v>507805</v>
      </c>
      <c r="K14" s="20">
        <v>-138293</v>
      </c>
      <c r="L14" s="20">
        <v>-349889</v>
      </c>
      <c r="M14" s="20">
        <v>-405683</v>
      </c>
      <c r="N14" s="20">
        <v>-893865</v>
      </c>
      <c r="O14" s="20"/>
      <c r="P14" s="20"/>
      <c r="Q14" s="20"/>
      <c r="R14" s="20"/>
      <c r="S14" s="20"/>
      <c r="T14" s="20"/>
      <c r="U14" s="20"/>
      <c r="V14" s="20"/>
      <c r="W14" s="20">
        <v>-386060</v>
      </c>
      <c r="X14" s="20">
        <v>-84</v>
      </c>
      <c r="Y14" s="20">
        <v>-385976</v>
      </c>
      <c r="Z14" s="21">
        <v>459495.23809523805</v>
      </c>
      <c r="AA14" s="22">
        <v>-168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-1375530</v>
      </c>
      <c r="D17" s="26">
        <f>SUM(D6:D16)</f>
        <v>0</v>
      </c>
      <c r="E17" s="27">
        <f t="shared" si="0"/>
        <v>-168</v>
      </c>
      <c r="F17" s="28">
        <f t="shared" si="0"/>
        <v>-168</v>
      </c>
      <c r="G17" s="28">
        <f t="shared" si="0"/>
        <v>-137234</v>
      </c>
      <c r="H17" s="28">
        <f t="shared" si="0"/>
        <v>-132830</v>
      </c>
      <c r="I17" s="28">
        <f t="shared" si="0"/>
        <v>777869</v>
      </c>
      <c r="J17" s="28">
        <f t="shared" si="0"/>
        <v>507805</v>
      </c>
      <c r="K17" s="28">
        <f t="shared" si="0"/>
        <v>-138293</v>
      </c>
      <c r="L17" s="28">
        <f t="shared" si="0"/>
        <v>-349889</v>
      </c>
      <c r="M17" s="28">
        <f t="shared" si="0"/>
        <v>-405683</v>
      </c>
      <c r="N17" s="28">
        <f t="shared" si="0"/>
        <v>-893865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-386060</v>
      </c>
      <c r="X17" s="28">
        <f t="shared" si="0"/>
        <v>-84</v>
      </c>
      <c r="Y17" s="28">
        <f t="shared" si="0"/>
        <v>-385976</v>
      </c>
      <c r="Z17" s="29">
        <f>+IF(X17&lt;&gt;0,+(Y17/X17)*100,0)</f>
        <v>459495.23809523805</v>
      </c>
      <c r="AA17" s="30">
        <f>SUM(AA6:AA16)</f>
        <v>-168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-1375530</v>
      </c>
      <c r="D38" s="32">
        <f>+D17+D27+D36</f>
        <v>0</v>
      </c>
      <c r="E38" s="33">
        <f t="shared" si="3"/>
        <v>-168</v>
      </c>
      <c r="F38" s="2">
        <f t="shared" si="3"/>
        <v>-168</v>
      </c>
      <c r="G38" s="2">
        <f t="shared" si="3"/>
        <v>-137234</v>
      </c>
      <c r="H38" s="2">
        <f t="shared" si="3"/>
        <v>-132830</v>
      </c>
      <c r="I38" s="2">
        <f t="shared" si="3"/>
        <v>777869</v>
      </c>
      <c r="J38" s="2">
        <f t="shared" si="3"/>
        <v>507805</v>
      </c>
      <c r="K38" s="2">
        <f t="shared" si="3"/>
        <v>-138293</v>
      </c>
      <c r="L38" s="2">
        <f t="shared" si="3"/>
        <v>-349889</v>
      </c>
      <c r="M38" s="2">
        <f t="shared" si="3"/>
        <v>-405683</v>
      </c>
      <c r="N38" s="2">
        <f t="shared" si="3"/>
        <v>-893865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-386060</v>
      </c>
      <c r="X38" s="2">
        <f t="shared" si="3"/>
        <v>-84</v>
      </c>
      <c r="Y38" s="2">
        <f t="shared" si="3"/>
        <v>-385976</v>
      </c>
      <c r="Z38" s="34">
        <f>+IF(X38&lt;&gt;0,+(Y38/X38)*100,0)</f>
        <v>459495.23809523805</v>
      </c>
      <c r="AA38" s="35">
        <f>+AA17+AA27+AA36</f>
        <v>-168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-137234</v>
      </c>
      <c r="I39" s="2">
        <f>+H40+I60</f>
        <v>-270064</v>
      </c>
      <c r="J39" s="2">
        <f>+G39</f>
        <v>0</v>
      </c>
      <c r="K39" s="2">
        <f>+I40+K60</f>
        <v>507805</v>
      </c>
      <c r="L39" s="2">
        <f>+K40+L60</f>
        <v>369512</v>
      </c>
      <c r="M39" s="2">
        <f>+L40+M60</f>
        <v>19623</v>
      </c>
      <c r="N39" s="2">
        <f>+K39</f>
        <v>507805</v>
      </c>
      <c r="O39" s="2">
        <f>+M40+O60</f>
        <v>-386060</v>
      </c>
      <c r="P39" s="2">
        <f>+O40+P60</f>
        <v>-386060</v>
      </c>
      <c r="Q39" s="2">
        <f>+P40+Q60</f>
        <v>-386060</v>
      </c>
      <c r="R39" s="2">
        <f>+O39</f>
        <v>-386060</v>
      </c>
      <c r="S39" s="2">
        <f>+Q40+S60</f>
        <v>-386060</v>
      </c>
      <c r="T39" s="2">
        <f>+S40+T60</f>
        <v>-386060</v>
      </c>
      <c r="U39" s="2">
        <f>+T40+U60</f>
        <v>-386060</v>
      </c>
      <c r="V39" s="2">
        <f>+S39</f>
        <v>-386060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-1375530</v>
      </c>
      <c r="D40" s="43">
        <f t="shared" ref="D40:AA40" si="4">+D38+D39</f>
        <v>0</v>
      </c>
      <c r="E40" s="44">
        <f t="shared" si="4"/>
        <v>-168</v>
      </c>
      <c r="F40" s="45">
        <f t="shared" si="4"/>
        <v>-168</v>
      </c>
      <c r="G40" s="45">
        <f t="shared" si="4"/>
        <v>-137234</v>
      </c>
      <c r="H40" s="45">
        <f t="shared" si="4"/>
        <v>-270064</v>
      </c>
      <c r="I40" s="45">
        <f t="shared" si="4"/>
        <v>507805</v>
      </c>
      <c r="J40" s="45">
        <f>+I40</f>
        <v>507805</v>
      </c>
      <c r="K40" s="45">
        <f t="shared" si="4"/>
        <v>369512</v>
      </c>
      <c r="L40" s="45">
        <f t="shared" si="4"/>
        <v>19623</v>
      </c>
      <c r="M40" s="45">
        <f t="shared" si="4"/>
        <v>-386060</v>
      </c>
      <c r="N40" s="45">
        <f>+M40</f>
        <v>-386060</v>
      </c>
      <c r="O40" s="45">
        <f t="shared" si="4"/>
        <v>-386060</v>
      </c>
      <c r="P40" s="45">
        <f t="shared" si="4"/>
        <v>-386060</v>
      </c>
      <c r="Q40" s="45">
        <f t="shared" si="4"/>
        <v>-386060</v>
      </c>
      <c r="R40" s="45">
        <f>+Q40</f>
        <v>-386060</v>
      </c>
      <c r="S40" s="45">
        <f t="shared" si="4"/>
        <v>-386060</v>
      </c>
      <c r="T40" s="45">
        <f t="shared" si="4"/>
        <v>-386060</v>
      </c>
      <c r="U40" s="45">
        <f t="shared" si="4"/>
        <v>-386060</v>
      </c>
      <c r="V40" s="45">
        <f>+U40</f>
        <v>-386060</v>
      </c>
      <c r="W40" s="45">
        <f>+V40</f>
        <v>-386060</v>
      </c>
      <c r="X40" s="45">
        <f t="shared" si="4"/>
        <v>-84</v>
      </c>
      <c r="Y40" s="45">
        <f t="shared" si="4"/>
        <v>-385976</v>
      </c>
      <c r="Z40" s="46">
        <f>+IF(X40&lt;&gt;0,+(Y40/X40)*100,0)</f>
        <v>459495.23809523805</v>
      </c>
      <c r="AA40" s="47">
        <f t="shared" si="4"/>
        <v>-168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5789438</v>
      </c>
      <c r="F7" s="20">
        <v>16891200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8445600</v>
      </c>
      <c r="Y7" s="20">
        <v>-8445600</v>
      </c>
      <c r="Z7" s="21">
        <v>-100</v>
      </c>
      <c r="AA7" s="22">
        <v>16891200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-991591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4797847</v>
      </c>
      <c r="F17" s="28">
        <f t="shared" si="0"/>
        <v>16891200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8445600</v>
      </c>
      <c r="Y17" s="28">
        <f t="shared" si="0"/>
        <v>-8445600</v>
      </c>
      <c r="Z17" s="29">
        <f>+IF(X17&lt;&gt;0,+(Y17/X17)*100,0)</f>
        <v>-100</v>
      </c>
      <c r="AA17" s="30">
        <f>SUM(AA6:AA16)</f>
        <v>16891200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-18561627</v>
      </c>
      <c r="F26" s="20">
        <v>-11106614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-5553312</v>
      </c>
      <c r="Y26" s="20">
        <v>5553312</v>
      </c>
      <c r="Z26" s="21">
        <v>-100</v>
      </c>
      <c r="AA26" s="22">
        <v>-11106614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-18561627</v>
      </c>
      <c r="F27" s="28">
        <f t="shared" si="1"/>
        <v>-11106614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-5553312</v>
      </c>
      <c r="Y27" s="28">
        <f t="shared" si="1"/>
        <v>5553312</v>
      </c>
      <c r="Z27" s="29">
        <f>+IF(X27&lt;&gt;0,+(Y27/X27)*100,0)</f>
        <v>-100</v>
      </c>
      <c r="AA27" s="30">
        <f>SUM(AA21:AA26)</f>
        <v>-11106614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-13763780</v>
      </c>
      <c r="F38" s="2">
        <f t="shared" si="3"/>
        <v>5784586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2892288</v>
      </c>
      <c r="Y38" s="2">
        <f t="shared" si="3"/>
        <v>-2892288</v>
      </c>
      <c r="Z38" s="34">
        <f>+IF(X38&lt;&gt;0,+(Y38/X38)*100,0)</f>
        <v>-100</v>
      </c>
      <c r="AA38" s="35">
        <f>+AA17+AA27+AA36</f>
        <v>5784586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-13763780</v>
      </c>
      <c r="F40" s="45">
        <f t="shared" si="4"/>
        <v>5784586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2892288</v>
      </c>
      <c r="Y40" s="45">
        <f t="shared" si="4"/>
        <v>-2892288</v>
      </c>
      <c r="Z40" s="46">
        <f>+IF(X40&lt;&gt;0,+(Y40/X40)*100,0)</f>
        <v>-100</v>
      </c>
      <c r="AA40" s="47">
        <f t="shared" si="4"/>
        <v>5784586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>
        <v>5410743</v>
      </c>
      <c r="L7" s="20">
        <v>5384989</v>
      </c>
      <c r="M7" s="20">
        <v>5506288</v>
      </c>
      <c r="N7" s="20">
        <v>16302020</v>
      </c>
      <c r="O7" s="20"/>
      <c r="P7" s="20"/>
      <c r="Q7" s="20"/>
      <c r="R7" s="20"/>
      <c r="S7" s="20"/>
      <c r="T7" s="20"/>
      <c r="U7" s="20"/>
      <c r="V7" s="20"/>
      <c r="W7" s="20">
        <v>32834383</v>
      </c>
      <c r="X7" s="20">
        <v>60660042</v>
      </c>
      <c r="Y7" s="20">
        <v>-27825659</v>
      </c>
      <c r="Z7" s="21">
        <v>-45.871479943914316</v>
      </c>
      <c r="AA7" s="22">
        <v>121320109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>
        <v>70712647</v>
      </c>
      <c r="N9" s="20">
        <v>70712647</v>
      </c>
      <c r="O9" s="20"/>
      <c r="P9" s="20"/>
      <c r="Q9" s="20"/>
      <c r="R9" s="20"/>
      <c r="S9" s="20"/>
      <c r="T9" s="20"/>
      <c r="U9" s="20"/>
      <c r="V9" s="20"/>
      <c r="W9" s="20">
        <v>127553978</v>
      </c>
      <c r="X9" s="20">
        <v>103209462</v>
      </c>
      <c r="Y9" s="20">
        <v>24344516</v>
      </c>
      <c r="Z9" s="21">
        <v>23.587484643607578</v>
      </c>
      <c r="AA9" s="22">
        <v>206418942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>
        <v>5637</v>
      </c>
      <c r="L11" s="20">
        <v>6020</v>
      </c>
      <c r="M11" s="20">
        <v>13312</v>
      </c>
      <c r="N11" s="20">
        <v>24969</v>
      </c>
      <c r="O11" s="20"/>
      <c r="P11" s="20"/>
      <c r="Q11" s="20"/>
      <c r="R11" s="20"/>
      <c r="S11" s="20"/>
      <c r="T11" s="20"/>
      <c r="U11" s="20"/>
      <c r="V11" s="20"/>
      <c r="W11" s="20">
        <v>36367</v>
      </c>
      <c r="X11" s="20"/>
      <c r="Y11" s="20">
        <v>36367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-54496026</v>
      </c>
      <c r="Y14" s="20">
        <v>54496026</v>
      </c>
      <c r="Z14" s="21">
        <v>-100</v>
      </c>
      <c r="AA14" s="22">
        <v>-108992142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5416380</v>
      </c>
      <c r="L17" s="28">
        <f t="shared" si="0"/>
        <v>5391009</v>
      </c>
      <c r="M17" s="28">
        <f t="shared" si="0"/>
        <v>76232247</v>
      </c>
      <c r="N17" s="28">
        <f t="shared" si="0"/>
        <v>87039636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210277078</v>
      </c>
      <c r="X17" s="28">
        <f t="shared" si="0"/>
        <v>109373478</v>
      </c>
      <c r="Y17" s="28">
        <f t="shared" si="0"/>
        <v>100903600</v>
      </c>
      <c r="Z17" s="29">
        <f>+IF(X17&lt;&gt;0,+(Y17/X17)*100,0)</f>
        <v>92.256003781830913</v>
      </c>
      <c r="AA17" s="30">
        <f>SUM(AA6:AA16)</f>
        <v>218746909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>
        <v>-1123923</v>
      </c>
      <c r="L26" s="20">
        <v>-203305</v>
      </c>
      <c r="M26" s="20">
        <v>-106259</v>
      </c>
      <c r="N26" s="20">
        <v>-1433487</v>
      </c>
      <c r="O26" s="20"/>
      <c r="P26" s="20"/>
      <c r="Q26" s="20"/>
      <c r="R26" s="20"/>
      <c r="S26" s="20"/>
      <c r="T26" s="20"/>
      <c r="U26" s="20"/>
      <c r="V26" s="20"/>
      <c r="W26" s="20">
        <v>-2503590</v>
      </c>
      <c r="X26" s="20">
        <v>-5999994</v>
      </c>
      <c r="Y26" s="20">
        <v>3496404</v>
      </c>
      <c r="Z26" s="21">
        <v>-58.273458273458282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-1123923</v>
      </c>
      <c r="L27" s="28">
        <f t="shared" si="1"/>
        <v>-203305</v>
      </c>
      <c r="M27" s="28">
        <f t="shared" si="1"/>
        <v>-106259</v>
      </c>
      <c r="N27" s="28">
        <f t="shared" si="1"/>
        <v>-1433487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-2503590</v>
      </c>
      <c r="X27" s="28">
        <f t="shared" si="1"/>
        <v>-5999994</v>
      </c>
      <c r="Y27" s="28">
        <f t="shared" si="1"/>
        <v>3496404</v>
      </c>
      <c r="Z27" s="29">
        <f>+IF(X27&lt;&gt;0,+(Y27/X27)*100,0)</f>
        <v>-58.273458273458282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4292457</v>
      </c>
      <c r="L38" s="2">
        <f t="shared" si="3"/>
        <v>5187704</v>
      </c>
      <c r="M38" s="2">
        <f t="shared" si="3"/>
        <v>76125988</v>
      </c>
      <c r="N38" s="2">
        <f t="shared" si="3"/>
        <v>85606149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207773488</v>
      </c>
      <c r="X38" s="2">
        <f t="shared" si="3"/>
        <v>103373484</v>
      </c>
      <c r="Y38" s="2">
        <f t="shared" si="3"/>
        <v>104400004</v>
      </c>
      <c r="Z38" s="34">
        <f>+IF(X38&lt;&gt;0,+(Y38/X38)*100,0)</f>
        <v>100.99302060865047</v>
      </c>
      <c r="AA38" s="35">
        <f>+AA17+AA27+AA36</f>
        <v>206746909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126459796</v>
      </c>
      <c r="M39" s="2">
        <f>+L40+M60</f>
        <v>131647500</v>
      </c>
      <c r="N39" s="2">
        <f>+K39</f>
        <v>122167339</v>
      </c>
      <c r="O39" s="2">
        <f>+M40+O60</f>
        <v>207773488</v>
      </c>
      <c r="P39" s="2">
        <f>+O40+P60</f>
        <v>207773488</v>
      </c>
      <c r="Q39" s="2">
        <f>+P40+Q60</f>
        <v>207773488</v>
      </c>
      <c r="R39" s="2">
        <f>+O39</f>
        <v>207773488</v>
      </c>
      <c r="S39" s="2">
        <f>+Q40+S60</f>
        <v>207773488</v>
      </c>
      <c r="T39" s="2">
        <f>+S40+T60</f>
        <v>207773488</v>
      </c>
      <c r="U39" s="2">
        <f>+T40+U60</f>
        <v>207773488</v>
      </c>
      <c r="V39" s="2">
        <f>+S39</f>
        <v>207773488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126459796</v>
      </c>
      <c r="L40" s="45">
        <f t="shared" si="4"/>
        <v>131647500</v>
      </c>
      <c r="M40" s="45">
        <f t="shared" si="4"/>
        <v>207773488</v>
      </c>
      <c r="N40" s="45">
        <f>+M40</f>
        <v>207773488</v>
      </c>
      <c r="O40" s="45">
        <f t="shared" si="4"/>
        <v>207773488</v>
      </c>
      <c r="P40" s="45">
        <f t="shared" si="4"/>
        <v>207773488</v>
      </c>
      <c r="Q40" s="45">
        <f t="shared" si="4"/>
        <v>207773488</v>
      </c>
      <c r="R40" s="45">
        <f>+Q40</f>
        <v>207773488</v>
      </c>
      <c r="S40" s="45">
        <f t="shared" si="4"/>
        <v>207773488</v>
      </c>
      <c r="T40" s="45">
        <f t="shared" si="4"/>
        <v>207773488</v>
      </c>
      <c r="U40" s="45">
        <f t="shared" si="4"/>
        <v>207773488</v>
      </c>
      <c r="V40" s="45">
        <f>+U40</f>
        <v>207773488</v>
      </c>
      <c r="W40" s="45">
        <f>+V40</f>
        <v>207773488</v>
      </c>
      <c r="X40" s="45">
        <f t="shared" si="4"/>
        <v>103373484</v>
      </c>
      <c r="Y40" s="45">
        <f t="shared" si="4"/>
        <v>104400004</v>
      </c>
      <c r="Z40" s="46">
        <f>+IF(X40&lt;&gt;0,+(Y40/X40)*100,0)</f>
        <v>100.99302060865047</v>
      </c>
      <c r="AA40" s="47">
        <f t="shared" si="4"/>
        <v>206746909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9066211</v>
      </c>
      <c r="F7" s="20">
        <v>9066211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4533108</v>
      </c>
      <c r="Y7" s="20">
        <v>-4533108</v>
      </c>
      <c r="Z7" s="21">
        <v>-100</v>
      </c>
      <c r="AA7" s="22">
        <v>9066211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-3762770</v>
      </c>
      <c r="F14" s="20">
        <v>-3762770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-1881384</v>
      </c>
      <c r="Y14" s="20">
        <v>1881384</v>
      </c>
      <c r="Z14" s="21">
        <v>-100</v>
      </c>
      <c r="AA14" s="22">
        <v>-3762770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16000000</v>
      </c>
      <c r="D17" s="26">
        <f>SUM(D6:D16)</f>
        <v>0</v>
      </c>
      <c r="E17" s="27">
        <f t="shared" si="0"/>
        <v>5303441</v>
      </c>
      <c r="F17" s="28">
        <f t="shared" si="0"/>
        <v>5303441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2651724</v>
      </c>
      <c r="Y17" s="28">
        <f t="shared" si="0"/>
        <v>-2651724</v>
      </c>
      <c r="Z17" s="29">
        <f>+IF(X17&lt;&gt;0,+(Y17/X17)*100,0)</f>
        <v>-100</v>
      </c>
      <c r="AA17" s="30">
        <f>SUM(AA6:AA16)</f>
        <v>5303441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-34479300</v>
      </c>
      <c r="F26" s="20">
        <v>-34479300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-17239650</v>
      </c>
      <c r="Y26" s="20">
        <v>17239650</v>
      </c>
      <c r="Z26" s="21">
        <v>-100</v>
      </c>
      <c r="AA26" s="22">
        <v>-34479300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-34479300</v>
      </c>
      <c r="F27" s="28">
        <f t="shared" si="1"/>
        <v>-34479300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-17239650</v>
      </c>
      <c r="Y27" s="28">
        <f t="shared" si="1"/>
        <v>17239650</v>
      </c>
      <c r="Z27" s="29">
        <f>+IF(X27&lt;&gt;0,+(Y27/X27)*100,0)</f>
        <v>-100</v>
      </c>
      <c r="AA27" s="30">
        <f>SUM(AA21:AA26)</f>
        <v>-34479300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16000000</v>
      </c>
      <c r="D38" s="32">
        <f>+D17+D27+D36</f>
        <v>0</v>
      </c>
      <c r="E38" s="33">
        <f t="shared" si="3"/>
        <v>-29175859</v>
      </c>
      <c r="F38" s="2">
        <f t="shared" si="3"/>
        <v>-29175859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-14587926</v>
      </c>
      <c r="Y38" s="2">
        <f t="shared" si="3"/>
        <v>14587926</v>
      </c>
      <c r="Z38" s="34">
        <f>+IF(X38&lt;&gt;0,+(Y38/X38)*100,0)</f>
        <v>-100</v>
      </c>
      <c r="AA38" s="35">
        <f>+AA17+AA27+AA36</f>
        <v>-29175859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16000000</v>
      </c>
      <c r="D40" s="43">
        <f t="shared" ref="D40:AA40" si="4">+D38+D39</f>
        <v>0</v>
      </c>
      <c r="E40" s="44">
        <f t="shared" si="4"/>
        <v>-29175859</v>
      </c>
      <c r="F40" s="45">
        <f t="shared" si="4"/>
        <v>-29175859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-14587926</v>
      </c>
      <c r="Y40" s="45">
        <f t="shared" si="4"/>
        <v>14587926</v>
      </c>
      <c r="Z40" s="46">
        <f>+IF(X40&lt;&gt;0,+(Y40/X40)*100,0)</f>
        <v>-100</v>
      </c>
      <c r="AA40" s="47">
        <f t="shared" si="4"/>
        <v>-29175859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25927117</v>
      </c>
      <c r="D7" s="18"/>
      <c r="E7" s="19">
        <v>35480269</v>
      </c>
      <c r="F7" s="20">
        <v>35480269</v>
      </c>
      <c r="G7" s="20">
        <v>2369543</v>
      </c>
      <c r="H7" s="20">
        <v>2447852</v>
      </c>
      <c r="I7" s="20">
        <v>2192064</v>
      </c>
      <c r="J7" s="20">
        <v>7009459</v>
      </c>
      <c r="K7" s="20">
        <v>2414551</v>
      </c>
      <c r="L7" s="20">
        <v>2320905</v>
      </c>
      <c r="M7" s="20">
        <v>1925787</v>
      </c>
      <c r="N7" s="20">
        <v>6661243</v>
      </c>
      <c r="O7" s="20"/>
      <c r="P7" s="20"/>
      <c r="Q7" s="20"/>
      <c r="R7" s="20"/>
      <c r="S7" s="20"/>
      <c r="T7" s="20"/>
      <c r="U7" s="20"/>
      <c r="V7" s="20"/>
      <c r="W7" s="20">
        <v>13670702</v>
      </c>
      <c r="X7" s="20">
        <v>19352874</v>
      </c>
      <c r="Y7" s="20">
        <v>-5682172</v>
      </c>
      <c r="Z7" s="21">
        <v>-29.360869088487838</v>
      </c>
      <c r="AA7" s="22">
        <v>35480269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258220</v>
      </c>
      <c r="D9" s="18"/>
      <c r="E9" s="19"/>
      <c r="F9" s="20"/>
      <c r="G9" s="20">
        <v>87220</v>
      </c>
      <c r="H9" s="20">
        <v>56832</v>
      </c>
      <c r="I9" s="20">
        <v>61034</v>
      </c>
      <c r="J9" s="20">
        <v>205086</v>
      </c>
      <c r="K9" s="20">
        <v>63951</v>
      </c>
      <c r="L9" s="20">
        <v>51614</v>
      </c>
      <c r="M9" s="20">
        <v>53839</v>
      </c>
      <c r="N9" s="20">
        <v>169404</v>
      </c>
      <c r="O9" s="20"/>
      <c r="P9" s="20"/>
      <c r="Q9" s="20"/>
      <c r="R9" s="20"/>
      <c r="S9" s="20"/>
      <c r="T9" s="20"/>
      <c r="U9" s="20"/>
      <c r="V9" s="20"/>
      <c r="W9" s="20">
        <v>374490</v>
      </c>
      <c r="X9" s="20"/>
      <c r="Y9" s="20">
        <v>374490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-768124</v>
      </c>
      <c r="D14" s="18"/>
      <c r="E14" s="19">
        <v>-19569506</v>
      </c>
      <c r="F14" s="20">
        <v>-19569506</v>
      </c>
      <c r="G14" s="20">
        <v>-2533772</v>
      </c>
      <c r="H14" s="20">
        <v>-30000</v>
      </c>
      <c r="I14" s="20"/>
      <c r="J14" s="20">
        <v>-2563772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-2563772</v>
      </c>
      <c r="X14" s="20">
        <v>-10674276</v>
      </c>
      <c r="Y14" s="20">
        <v>8110504</v>
      </c>
      <c r="Z14" s="21">
        <v>-75.981771503753521</v>
      </c>
      <c r="AA14" s="22">
        <v>-19569506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25417213</v>
      </c>
      <c r="D17" s="26">
        <f>SUM(D6:D16)</f>
        <v>0</v>
      </c>
      <c r="E17" s="27">
        <f t="shared" si="0"/>
        <v>15910763</v>
      </c>
      <c r="F17" s="28">
        <f t="shared" si="0"/>
        <v>15910763</v>
      </c>
      <c r="G17" s="28">
        <f t="shared" si="0"/>
        <v>-77009</v>
      </c>
      <c r="H17" s="28">
        <f t="shared" si="0"/>
        <v>2474684</v>
      </c>
      <c r="I17" s="28">
        <f t="shared" si="0"/>
        <v>2253098</v>
      </c>
      <c r="J17" s="28">
        <f t="shared" si="0"/>
        <v>4650773</v>
      </c>
      <c r="K17" s="28">
        <f t="shared" si="0"/>
        <v>2478502</v>
      </c>
      <c r="L17" s="28">
        <f t="shared" si="0"/>
        <v>2372519</v>
      </c>
      <c r="M17" s="28">
        <f t="shared" si="0"/>
        <v>1979626</v>
      </c>
      <c r="N17" s="28">
        <f t="shared" si="0"/>
        <v>6830647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11481420</v>
      </c>
      <c r="X17" s="28">
        <f t="shared" si="0"/>
        <v>8678598</v>
      </c>
      <c r="Y17" s="28">
        <f t="shared" si="0"/>
        <v>2802822</v>
      </c>
      <c r="Z17" s="29">
        <f>+IF(X17&lt;&gt;0,+(Y17/X17)*100,0)</f>
        <v>32.295792477079821</v>
      </c>
      <c r="AA17" s="30">
        <f>SUM(AA6:AA16)</f>
        <v>15910763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25417213</v>
      </c>
      <c r="D38" s="32">
        <f>+D17+D27+D36</f>
        <v>0</v>
      </c>
      <c r="E38" s="33">
        <f t="shared" si="3"/>
        <v>13910763</v>
      </c>
      <c r="F38" s="2">
        <f t="shared" si="3"/>
        <v>13910763</v>
      </c>
      <c r="G38" s="2">
        <f t="shared" si="3"/>
        <v>-77009</v>
      </c>
      <c r="H38" s="2">
        <f t="shared" si="3"/>
        <v>2474684</v>
      </c>
      <c r="I38" s="2">
        <f t="shared" si="3"/>
        <v>2253098</v>
      </c>
      <c r="J38" s="2">
        <f t="shared" si="3"/>
        <v>4650773</v>
      </c>
      <c r="K38" s="2">
        <f t="shared" si="3"/>
        <v>2478502</v>
      </c>
      <c r="L38" s="2">
        <f t="shared" si="3"/>
        <v>2372519</v>
      </c>
      <c r="M38" s="2">
        <f t="shared" si="3"/>
        <v>1979626</v>
      </c>
      <c r="N38" s="2">
        <f t="shared" si="3"/>
        <v>6830647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11481420</v>
      </c>
      <c r="X38" s="2">
        <f t="shared" si="3"/>
        <v>7678598</v>
      </c>
      <c r="Y38" s="2">
        <f t="shared" si="3"/>
        <v>3802822</v>
      </c>
      <c r="Z38" s="34">
        <f>+IF(X38&lt;&gt;0,+(Y38/X38)*100,0)</f>
        <v>49.524952341560265</v>
      </c>
      <c r="AA38" s="35">
        <f>+AA17+AA27+AA36</f>
        <v>13910763</v>
      </c>
    </row>
    <row r="39" spans="1:27" x14ac:dyDescent="0.25">
      <c r="A39" s="23" t="s">
        <v>60</v>
      </c>
      <c r="B39" s="17"/>
      <c r="C39" s="32">
        <v>93204075</v>
      </c>
      <c r="D39" s="32"/>
      <c r="E39" s="33"/>
      <c r="F39" s="2"/>
      <c r="G39" s="2">
        <v>118605802</v>
      </c>
      <c r="H39" s="2">
        <f>+G40+H60</f>
        <v>118528793</v>
      </c>
      <c r="I39" s="2">
        <f>+H40+I60</f>
        <v>121003477</v>
      </c>
      <c r="J39" s="2">
        <f>+G39</f>
        <v>118605802</v>
      </c>
      <c r="K39" s="2">
        <f>+I40+K60</f>
        <v>123256575</v>
      </c>
      <c r="L39" s="2">
        <f>+K40+L60</f>
        <v>125735077</v>
      </c>
      <c r="M39" s="2">
        <f>+L40+M60</f>
        <v>128107596</v>
      </c>
      <c r="N39" s="2">
        <f>+K39</f>
        <v>123256575</v>
      </c>
      <c r="O39" s="2">
        <f>+M40+O60</f>
        <v>130087222</v>
      </c>
      <c r="P39" s="2">
        <f>+O40+P60</f>
        <v>130087222</v>
      </c>
      <c r="Q39" s="2">
        <f>+P40+Q60</f>
        <v>130087222</v>
      </c>
      <c r="R39" s="2">
        <f>+O39</f>
        <v>130087222</v>
      </c>
      <c r="S39" s="2">
        <f>+Q40+S60</f>
        <v>130087222</v>
      </c>
      <c r="T39" s="2">
        <f>+S40+T60</f>
        <v>130087222</v>
      </c>
      <c r="U39" s="2">
        <f>+T40+U60</f>
        <v>130087222</v>
      </c>
      <c r="V39" s="2">
        <f>+S39</f>
        <v>130087222</v>
      </c>
      <c r="W39" s="2">
        <f>+G39</f>
        <v>118605802</v>
      </c>
      <c r="X39" s="2"/>
      <c r="Y39" s="2">
        <f>+W39-X39</f>
        <v>118605802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118621288</v>
      </c>
      <c r="D40" s="43">
        <f t="shared" ref="D40:AA40" si="4">+D38+D39</f>
        <v>0</v>
      </c>
      <c r="E40" s="44">
        <f t="shared" si="4"/>
        <v>13910763</v>
      </c>
      <c r="F40" s="45">
        <f t="shared" si="4"/>
        <v>13910763</v>
      </c>
      <c r="G40" s="45">
        <f t="shared" si="4"/>
        <v>118528793</v>
      </c>
      <c r="H40" s="45">
        <f t="shared" si="4"/>
        <v>121003477</v>
      </c>
      <c r="I40" s="45">
        <f t="shared" si="4"/>
        <v>123256575</v>
      </c>
      <c r="J40" s="45">
        <f>+I40</f>
        <v>123256575</v>
      </c>
      <c r="K40" s="45">
        <f t="shared" si="4"/>
        <v>125735077</v>
      </c>
      <c r="L40" s="45">
        <f t="shared" si="4"/>
        <v>128107596</v>
      </c>
      <c r="M40" s="45">
        <f t="shared" si="4"/>
        <v>130087222</v>
      </c>
      <c r="N40" s="45">
        <f>+M40</f>
        <v>130087222</v>
      </c>
      <c r="O40" s="45">
        <f t="shared" si="4"/>
        <v>130087222</v>
      </c>
      <c r="P40" s="45">
        <f t="shared" si="4"/>
        <v>130087222</v>
      </c>
      <c r="Q40" s="45">
        <f t="shared" si="4"/>
        <v>130087222</v>
      </c>
      <c r="R40" s="45">
        <f>+Q40</f>
        <v>130087222</v>
      </c>
      <c r="S40" s="45">
        <f t="shared" si="4"/>
        <v>130087222</v>
      </c>
      <c r="T40" s="45">
        <f t="shared" si="4"/>
        <v>130087222</v>
      </c>
      <c r="U40" s="45">
        <f t="shared" si="4"/>
        <v>130087222</v>
      </c>
      <c r="V40" s="45">
        <f>+U40</f>
        <v>130087222</v>
      </c>
      <c r="W40" s="45">
        <f>+V40</f>
        <v>130087222</v>
      </c>
      <c r="X40" s="45">
        <f t="shared" si="4"/>
        <v>7678598</v>
      </c>
      <c r="Y40" s="45">
        <f t="shared" si="4"/>
        <v>122408624</v>
      </c>
      <c r="Z40" s="46">
        <f>+IF(X40&lt;&gt;0,+(Y40/X40)*100,0)</f>
        <v>1594.1533076741352</v>
      </c>
      <c r="AA40" s="47">
        <f t="shared" si="4"/>
        <v>13910763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118605802</v>
      </c>
      <c r="J60">
        <v>118605802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</v>
      </c>
      <c r="F14" s="20">
        <v>-805000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-402498</v>
      </c>
      <c r="Y14" s="20">
        <v>402498</v>
      </c>
      <c r="Z14" s="21">
        <v>-100</v>
      </c>
      <c r="AA14" s="22">
        <v>-805000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-402498</v>
      </c>
      <c r="Y17" s="28">
        <f t="shared" si="0"/>
        <v>402498</v>
      </c>
      <c r="Z17" s="29">
        <f>+IF(X17&lt;&gt;0,+(Y17/X17)*100,0)</f>
        <v>-100</v>
      </c>
      <c r="AA17" s="30">
        <f>SUM(AA6:AA16)</f>
        <v>-805000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-402498</v>
      </c>
      <c r="Y38" s="2">
        <f t="shared" si="3"/>
        <v>402498</v>
      </c>
      <c r="Z38" s="34">
        <f>+IF(X38&lt;&gt;0,+(Y38/X38)*100,0)</f>
        <v>-100</v>
      </c>
      <c r="AA38" s="35">
        <f>+AA17+AA27+AA36</f>
        <v>-805000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-402498</v>
      </c>
      <c r="Y40" s="45">
        <f t="shared" si="4"/>
        <v>402498</v>
      </c>
      <c r="Z40" s="46">
        <f>+IF(X40&lt;&gt;0,+(Y40/X40)*100,0)</f>
        <v>-100</v>
      </c>
      <c r="AA40" s="47">
        <f t="shared" si="4"/>
        <v>-805000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742292</v>
      </c>
      <c r="D7" s="18"/>
      <c r="E7" s="19">
        <v>216900</v>
      </c>
      <c r="F7" s="20">
        <v>216900</v>
      </c>
      <c r="G7" s="20">
        <v>35158</v>
      </c>
      <c r="H7" s="20">
        <v>85180</v>
      </c>
      <c r="I7" s="20">
        <v>-49413</v>
      </c>
      <c r="J7" s="20">
        <v>70925</v>
      </c>
      <c r="K7" s="20">
        <v>84412</v>
      </c>
      <c r="L7" s="20">
        <v>63503</v>
      </c>
      <c r="M7" s="20">
        <v>54805</v>
      </c>
      <c r="N7" s="20">
        <v>202720</v>
      </c>
      <c r="O7" s="20"/>
      <c r="P7" s="20"/>
      <c r="Q7" s="20"/>
      <c r="R7" s="20"/>
      <c r="S7" s="20"/>
      <c r="T7" s="20"/>
      <c r="U7" s="20"/>
      <c r="V7" s="20"/>
      <c r="W7" s="20">
        <v>273645</v>
      </c>
      <c r="X7" s="20">
        <v>108450</v>
      </c>
      <c r="Y7" s="20">
        <v>165195</v>
      </c>
      <c r="Z7" s="21">
        <v>152.32365145228215</v>
      </c>
      <c r="AA7" s="22">
        <v>216900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742292</v>
      </c>
      <c r="D17" s="26">
        <f>SUM(D6:D16)</f>
        <v>0</v>
      </c>
      <c r="E17" s="27">
        <f t="shared" si="0"/>
        <v>216900</v>
      </c>
      <c r="F17" s="28">
        <f t="shared" si="0"/>
        <v>216900</v>
      </c>
      <c r="G17" s="28">
        <f t="shared" si="0"/>
        <v>35158</v>
      </c>
      <c r="H17" s="28">
        <f t="shared" si="0"/>
        <v>85180</v>
      </c>
      <c r="I17" s="28">
        <f t="shared" si="0"/>
        <v>-49413</v>
      </c>
      <c r="J17" s="28">
        <f t="shared" si="0"/>
        <v>70925</v>
      </c>
      <c r="K17" s="28">
        <f t="shared" si="0"/>
        <v>84412</v>
      </c>
      <c r="L17" s="28">
        <f t="shared" si="0"/>
        <v>63503</v>
      </c>
      <c r="M17" s="28">
        <f t="shared" si="0"/>
        <v>54805</v>
      </c>
      <c r="N17" s="28">
        <f t="shared" si="0"/>
        <v>202720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273645</v>
      </c>
      <c r="X17" s="28">
        <f t="shared" si="0"/>
        <v>108450</v>
      </c>
      <c r="Y17" s="28">
        <f t="shared" si="0"/>
        <v>165195</v>
      </c>
      <c r="Z17" s="29">
        <f>+IF(X17&lt;&gt;0,+(Y17/X17)*100,0)</f>
        <v>152.32365145228215</v>
      </c>
      <c r="AA17" s="30">
        <f>SUM(AA6:AA16)</f>
        <v>216900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-142160066</v>
      </c>
      <c r="F26" s="20">
        <v>-142160066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-71080032</v>
      </c>
      <c r="Y26" s="20">
        <v>71080032</v>
      </c>
      <c r="Z26" s="21">
        <v>-100</v>
      </c>
      <c r="AA26" s="22">
        <v>-142160066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-142160066</v>
      </c>
      <c r="F27" s="28">
        <f t="shared" si="1"/>
        <v>-142160066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-71080032</v>
      </c>
      <c r="Y27" s="28">
        <f t="shared" si="1"/>
        <v>71080032</v>
      </c>
      <c r="Z27" s="29">
        <f>+IF(X27&lt;&gt;0,+(Y27/X27)*100,0)</f>
        <v>-100</v>
      </c>
      <c r="AA27" s="30">
        <f>SUM(AA21:AA26)</f>
        <v>-142160066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742292</v>
      </c>
      <c r="D38" s="32">
        <f>+D17+D27+D36</f>
        <v>0</v>
      </c>
      <c r="E38" s="33">
        <f t="shared" si="3"/>
        <v>-141943166</v>
      </c>
      <c r="F38" s="2">
        <f t="shared" si="3"/>
        <v>-141943166</v>
      </c>
      <c r="G38" s="2">
        <f t="shared" si="3"/>
        <v>35158</v>
      </c>
      <c r="H38" s="2">
        <f t="shared" si="3"/>
        <v>85180</v>
      </c>
      <c r="I38" s="2">
        <f t="shared" si="3"/>
        <v>-49413</v>
      </c>
      <c r="J38" s="2">
        <f t="shared" si="3"/>
        <v>70925</v>
      </c>
      <c r="K38" s="2">
        <f t="shared" si="3"/>
        <v>84412</v>
      </c>
      <c r="L38" s="2">
        <f t="shared" si="3"/>
        <v>63503</v>
      </c>
      <c r="M38" s="2">
        <f t="shared" si="3"/>
        <v>54805</v>
      </c>
      <c r="N38" s="2">
        <f t="shared" si="3"/>
        <v>202720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273645</v>
      </c>
      <c r="X38" s="2">
        <f t="shared" si="3"/>
        <v>-70971582</v>
      </c>
      <c r="Y38" s="2">
        <f t="shared" si="3"/>
        <v>71245227</v>
      </c>
      <c r="Z38" s="34">
        <f>+IF(X38&lt;&gt;0,+(Y38/X38)*100,0)</f>
        <v>-100.38556981863529</v>
      </c>
      <c r="AA38" s="35">
        <f>+AA17+AA27+AA36</f>
        <v>-141943166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35158</v>
      </c>
      <c r="I39" s="2">
        <f>+H40+I60</f>
        <v>120338</v>
      </c>
      <c r="J39" s="2">
        <f>+G39</f>
        <v>0</v>
      </c>
      <c r="K39" s="2">
        <f>+I40+K60</f>
        <v>70925</v>
      </c>
      <c r="L39" s="2">
        <f>+K40+L60</f>
        <v>155337</v>
      </c>
      <c r="M39" s="2">
        <f>+L40+M60</f>
        <v>218840</v>
      </c>
      <c r="N39" s="2">
        <f>+K39</f>
        <v>70925</v>
      </c>
      <c r="O39" s="2">
        <f>+M40+O60</f>
        <v>273645</v>
      </c>
      <c r="P39" s="2">
        <f>+O40+P60</f>
        <v>273645</v>
      </c>
      <c r="Q39" s="2">
        <f>+P40+Q60</f>
        <v>273645</v>
      </c>
      <c r="R39" s="2">
        <f>+O39</f>
        <v>273645</v>
      </c>
      <c r="S39" s="2">
        <f>+Q40+S60</f>
        <v>273645</v>
      </c>
      <c r="T39" s="2">
        <f>+S40+T60</f>
        <v>273645</v>
      </c>
      <c r="U39" s="2">
        <f>+T40+U60</f>
        <v>273645</v>
      </c>
      <c r="V39" s="2">
        <f>+S39</f>
        <v>273645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742292</v>
      </c>
      <c r="D40" s="43">
        <f t="shared" ref="D40:AA40" si="4">+D38+D39</f>
        <v>0</v>
      </c>
      <c r="E40" s="44">
        <f t="shared" si="4"/>
        <v>-141943166</v>
      </c>
      <c r="F40" s="45">
        <f t="shared" si="4"/>
        <v>-141943166</v>
      </c>
      <c r="G40" s="45">
        <f t="shared" si="4"/>
        <v>35158</v>
      </c>
      <c r="H40" s="45">
        <f t="shared" si="4"/>
        <v>120338</v>
      </c>
      <c r="I40" s="45">
        <f t="shared" si="4"/>
        <v>70925</v>
      </c>
      <c r="J40" s="45">
        <f>+I40</f>
        <v>70925</v>
      </c>
      <c r="K40" s="45">
        <f t="shared" si="4"/>
        <v>155337</v>
      </c>
      <c r="L40" s="45">
        <f t="shared" si="4"/>
        <v>218840</v>
      </c>
      <c r="M40" s="45">
        <f t="shared" si="4"/>
        <v>273645</v>
      </c>
      <c r="N40" s="45">
        <f>+M40</f>
        <v>273645</v>
      </c>
      <c r="O40" s="45">
        <f t="shared" si="4"/>
        <v>273645</v>
      </c>
      <c r="P40" s="45">
        <f t="shared" si="4"/>
        <v>273645</v>
      </c>
      <c r="Q40" s="45">
        <f t="shared" si="4"/>
        <v>273645</v>
      </c>
      <c r="R40" s="45">
        <f>+Q40</f>
        <v>273645</v>
      </c>
      <c r="S40" s="45">
        <f t="shared" si="4"/>
        <v>273645</v>
      </c>
      <c r="T40" s="45">
        <f t="shared" si="4"/>
        <v>273645</v>
      </c>
      <c r="U40" s="45">
        <f t="shared" si="4"/>
        <v>273645</v>
      </c>
      <c r="V40" s="45">
        <f>+U40</f>
        <v>273645</v>
      </c>
      <c r="W40" s="45">
        <f>+V40</f>
        <v>273645</v>
      </c>
      <c r="X40" s="45">
        <f t="shared" si="4"/>
        <v>-70971582</v>
      </c>
      <c r="Y40" s="45">
        <f t="shared" si="4"/>
        <v>71245227</v>
      </c>
      <c r="Z40" s="46">
        <f>+IF(X40&lt;&gt;0,+(Y40/X40)*100,0)</f>
        <v>-100.38556981863529</v>
      </c>
      <c r="AA40" s="47">
        <f t="shared" si="4"/>
        <v>-141943166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-1897500</v>
      </c>
      <c r="Y14" s="20">
        <v>1897500</v>
      </c>
      <c r="Z14" s="21">
        <v>-100</v>
      </c>
      <c r="AA14" s="22">
        <v>-3795000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-1897500</v>
      </c>
      <c r="Y17" s="28">
        <f t="shared" si="0"/>
        <v>1897500</v>
      </c>
      <c r="Z17" s="29">
        <f>+IF(X17&lt;&gt;0,+(Y17/X17)*100,0)</f>
        <v>-100</v>
      </c>
      <c r="AA17" s="30">
        <f>SUM(AA6:AA16)</f>
        <v>-3795000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-1897500</v>
      </c>
      <c r="Y38" s="2">
        <f t="shared" si="3"/>
        <v>1897500</v>
      </c>
      <c r="Z38" s="34">
        <f>+IF(X38&lt;&gt;0,+(Y38/X38)*100,0)</f>
        <v>-100</v>
      </c>
      <c r="AA38" s="35">
        <f>+AA17+AA27+AA36</f>
        <v>-3795000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-1897500</v>
      </c>
      <c r="Y40" s="45">
        <f t="shared" si="4"/>
        <v>1897500</v>
      </c>
      <c r="Z40" s="46">
        <f>+IF(X40&lt;&gt;0,+(Y40/X40)*100,0)</f>
        <v>-100</v>
      </c>
      <c r="AA40" s="47">
        <f t="shared" si="4"/>
        <v>-3795000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>
        <v>10778021</v>
      </c>
      <c r="L7" s="20">
        <v>10139684</v>
      </c>
      <c r="M7" s="20">
        <v>11041252</v>
      </c>
      <c r="N7" s="20">
        <v>31958957</v>
      </c>
      <c r="O7" s="20"/>
      <c r="P7" s="20"/>
      <c r="Q7" s="20"/>
      <c r="R7" s="20"/>
      <c r="S7" s="20"/>
      <c r="T7" s="20"/>
      <c r="U7" s="20"/>
      <c r="V7" s="20"/>
      <c r="W7" s="20">
        <v>63103989</v>
      </c>
      <c r="X7" s="20">
        <v>70459117</v>
      </c>
      <c r="Y7" s="20">
        <v>-7355128</v>
      </c>
      <c r="Z7" s="21">
        <v>-10.438859175598241</v>
      </c>
      <c r="AA7" s="22">
        <v>141475171</v>
      </c>
    </row>
    <row r="8" spans="1:27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4254471</v>
      </c>
      <c r="G8" s="20"/>
      <c r="H8" s="20">
        <v>316645</v>
      </c>
      <c r="I8" s="20"/>
      <c r="J8" s="20">
        <v>316645</v>
      </c>
      <c r="K8" s="20">
        <v>1000569</v>
      </c>
      <c r="L8" s="20">
        <v>420679</v>
      </c>
      <c r="M8" s="20"/>
      <c r="N8" s="20">
        <v>1421248</v>
      </c>
      <c r="O8" s="20"/>
      <c r="P8" s="20"/>
      <c r="Q8" s="20"/>
      <c r="R8" s="20"/>
      <c r="S8" s="20"/>
      <c r="T8" s="20"/>
      <c r="U8" s="20"/>
      <c r="V8" s="20"/>
      <c r="W8" s="20">
        <v>1737893</v>
      </c>
      <c r="X8" s="20">
        <v>2088340</v>
      </c>
      <c r="Y8" s="20">
        <v>-350447</v>
      </c>
      <c r="Z8" s="21">
        <v>-16.781127594165703</v>
      </c>
      <c r="AA8" s="22">
        <v>4254471</v>
      </c>
    </row>
    <row r="9" spans="1:27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>
        <v>38937570</v>
      </c>
      <c r="N9" s="20">
        <v>38937570</v>
      </c>
      <c r="O9" s="20"/>
      <c r="P9" s="20"/>
      <c r="Q9" s="20"/>
      <c r="R9" s="20"/>
      <c r="S9" s="20"/>
      <c r="T9" s="20"/>
      <c r="U9" s="20"/>
      <c r="V9" s="20"/>
      <c r="W9" s="20">
        <v>87609480</v>
      </c>
      <c r="X9" s="20">
        <v>87708244</v>
      </c>
      <c r="Y9" s="20">
        <v>-98764</v>
      </c>
      <c r="Z9" s="21">
        <v>-0.11260515032087519</v>
      </c>
      <c r="AA9" s="22">
        <v>117869600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15211440</v>
      </c>
      <c r="Y10" s="20">
        <v>-15211440</v>
      </c>
      <c r="Z10" s="21">
        <v>-100</v>
      </c>
      <c r="AA10" s="22">
        <v>38024000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-161043277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>
        <v>-9906425</v>
      </c>
      <c r="L14" s="20">
        <v>-8895885</v>
      </c>
      <c r="M14" s="20">
        <v>-9371863</v>
      </c>
      <c r="N14" s="20">
        <v>-28174173</v>
      </c>
      <c r="O14" s="20"/>
      <c r="P14" s="20"/>
      <c r="Q14" s="20"/>
      <c r="R14" s="20"/>
      <c r="S14" s="20"/>
      <c r="T14" s="20"/>
      <c r="U14" s="20"/>
      <c r="V14" s="20"/>
      <c r="W14" s="20">
        <v>-57358811</v>
      </c>
      <c r="X14" s="20">
        <v>-94494942</v>
      </c>
      <c r="Y14" s="20">
        <v>37136131</v>
      </c>
      <c r="Z14" s="21">
        <v>-39.299596585815145</v>
      </c>
      <c r="AA14" s="22">
        <v>-161043277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-3527114</v>
      </c>
      <c r="Y15" s="20">
        <v>3527114</v>
      </c>
      <c r="Z15" s="21">
        <v>-100</v>
      </c>
      <c r="AA15" s="22">
        <v>-7985900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132369465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1872165</v>
      </c>
      <c r="L17" s="28">
        <f t="shared" si="0"/>
        <v>1664478</v>
      </c>
      <c r="M17" s="28">
        <f t="shared" si="0"/>
        <v>40606959</v>
      </c>
      <c r="N17" s="28">
        <f t="shared" si="0"/>
        <v>44143602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95092551</v>
      </c>
      <c r="X17" s="28">
        <f t="shared" si="0"/>
        <v>77445085</v>
      </c>
      <c r="Y17" s="28">
        <f t="shared" si="0"/>
        <v>17647466</v>
      </c>
      <c r="Z17" s="29">
        <f>+IF(X17&lt;&gt;0,+(Y17/X17)*100,0)</f>
        <v>22.787070347976247</v>
      </c>
      <c r="AA17" s="30">
        <f>SUM(AA6:AA16)</f>
        <v>132369465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-75687365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>
        <v>-5101492</v>
      </c>
      <c r="M26" s="20">
        <v>-27930666</v>
      </c>
      <c r="N26" s="20">
        <v>-33032158</v>
      </c>
      <c r="O26" s="20"/>
      <c r="P26" s="20"/>
      <c r="Q26" s="20"/>
      <c r="R26" s="20"/>
      <c r="S26" s="20"/>
      <c r="T26" s="20"/>
      <c r="U26" s="20"/>
      <c r="V26" s="20"/>
      <c r="W26" s="20">
        <v>-66086812</v>
      </c>
      <c r="X26" s="20">
        <v>-75807041</v>
      </c>
      <c r="Y26" s="20">
        <v>9720229</v>
      </c>
      <c r="Z26" s="21">
        <v>-12.822330052428772</v>
      </c>
      <c r="AA26" s="22">
        <v>-75687365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-75687365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-5101492</v>
      </c>
      <c r="M27" s="28">
        <f t="shared" si="1"/>
        <v>-27930666</v>
      </c>
      <c r="N27" s="28">
        <f t="shared" si="1"/>
        <v>-33032158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-66086812</v>
      </c>
      <c r="X27" s="28">
        <f t="shared" si="1"/>
        <v>-75807041</v>
      </c>
      <c r="Y27" s="28">
        <f t="shared" si="1"/>
        <v>9720229</v>
      </c>
      <c r="Z27" s="29">
        <f>+IF(X27&lt;&gt;0,+(Y27/X27)*100,0)</f>
        <v>-12.822330052428772</v>
      </c>
      <c r="AA27" s="30">
        <f>SUM(AA21:AA26)</f>
        <v>-75687365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56682100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1872165</v>
      </c>
      <c r="L38" s="2">
        <f t="shared" si="3"/>
        <v>-3437014</v>
      </c>
      <c r="M38" s="2">
        <f t="shared" si="3"/>
        <v>12676293</v>
      </c>
      <c r="N38" s="2">
        <f t="shared" si="3"/>
        <v>11111444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29005739</v>
      </c>
      <c r="X38" s="2">
        <f t="shared" si="3"/>
        <v>1638044</v>
      </c>
      <c r="Y38" s="2">
        <f t="shared" si="3"/>
        <v>27367695</v>
      </c>
      <c r="Z38" s="34">
        <f>+IF(X38&lt;&gt;0,+(Y38/X38)*100,0)</f>
        <v>1670.7545706952928</v>
      </c>
      <c r="AA38" s="35">
        <f>+AA17+AA27+AA36</f>
        <v>56682100</v>
      </c>
    </row>
    <row r="39" spans="1:27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647960319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667726779</v>
      </c>
      <c r="M39" s="2">
        <f>+L40+M60</f>
        <v>664289765</v>
      </c>
      <c r="N39" s="2">
        <f>+K39</f>
        <v>665854614</v>
      </c>
      <c r="O39" s="2">
        <f>+M40+O60</f>
        <v>676966058</v>
      </c>
      <c r="P39" s="2">
        <f>+O40+P60</f>
        <v>676966058</v>
      </c>
      <c r="Q39" s="2">
        <f>+P40+Q60</f>
        <v>676966058</v>
      </c>
      <c r="R39" s="2">
        <f>+O39</f>
        <v>676966058</v>
      </c>
      <c r="S39" s="2">
        <f>+Q40+S60</f>
        <v>676966058</v>
      </c>
      <c r="T39" s="2">
        <f>+S40+T60</f>
        <v>676966058</v>
      </c>
      <c r="U39" s="2">
        <f>+T40+U60</f>
        <v>676966058</v>
      </c>
      <c r="V39" s="2">
        <f>+S39</f>
        <v>676966058</v>
      </c>
      <c r="W39" s="2">
        <f>+G39</f>
        <v>647960319</v>
      </c>
      <c r="X39" s="2">
        <v>647960319</v>
      </c>
      <c r="Y39" s="2">
        <f>+W39-X39</f>
        <v>0</v>
      </c>
      <c r="Z39" s="34">
        <f>+IF(X39&lt;&gt;0,+(Y39/X39)*100,0)</f>
        <v>0</v>
      </c>
      <c r="AA39" s="35">
        <v>647960319</v>
      </c>
    </row>
    <row r="40" spans="1:27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704642419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667726779</v>
      </c>
      <c r="L40" s="45">
        <f t="shared" si="4"/>
        <v>664289765</v>
      </c>
      <c r="M40" s="45">
        <f t="shared" si="4"/>
        <v>676966058</v>
      </c>
      <c r="N40" s="45">
        <f>+M40</f>
        <v>676966058</v>
      </c>
      <c r="O40" s="45">
        <f t="shared" si="4"/>
        <v>676966058</v>
      </c>
      <c r="P40" s="45">
        <f t="shared" si="4"/>
        <v>676966058</v>
      </c>
      <c r="Q40" s="45">
        <f t="shared" si="4"/>
        <v>676966058</v>
      </c>
      <c r="R40" s="45">
        <f>+Q40</f>
        <v>676966058</v>
      </c>
      <c r="S40" s="45">
        <f t="shared" si="4"/>
        <v>676966058</v>
      </c>
      <c r="T40" s="45">
        <f t="shared" si="4"/>
        <v>676966058</v>
      </c>
      <c r="U40" s="45">
        <f t="shared" si="4"/>
        <v>676966058</v>
      </c>
      <c r="V40" s="45">
        <f>+U40</f>
        <v>676966058</v>
      </c>
      <c r="W40" s="45">
        <f>+V40</f>
        <v>676966058</v>
      </c>
      <c r="X40" s="45">
        <f t="shared" si="4"/>
        <v>649598363</v>
      </c>
      <c r="Y40" s="45">
        <f t="shared" si="4"/>
        <v>27367695</v>
      </c>
      <c r="Z40" s="46">
        <f>+IF(X40&lt;&gt;0,+(Y40/X40)*100,0)</f>
        <v>4.2130178520785471</v>
      </c>
      <c r="AA40" s="47">
        <f t="shared" si="4"/>
        <v>704642419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-686660</v>
      </c>
      <c r="F14" s="20">
        <v>-686660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-346546</v>
      </c>
      <c r="Y14" s="20">
        <v>346546</v>
      </c>
      <c r="Z14" s="21">
        <v>-100</v>
      </c>
      <c r="AA14" s="22">
        <v>-686660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-686660</v>
      </c>
      <c r="F17" s="28">
        <f t="shared" si="0"/>
        <v>-686660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-346546</v>
      </c>
      <c r="Y17" s="28">
        <f t="shared" si="0"/>
        <v>346546</v>
      </c>
      <c r="Z17" s="29">
        <f>+IF(X17&lt;&gt;0,+(Y17/X17)*100,0)</f>
        <v>-100</v>
      </c>
      <c r="AA17" s="30">
        <f>SUM(AA6:AA16)</f>
        <v>-686660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-799232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-799232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-799232</v>
      </c>
      <c r="D38" s="32">
        <f>+D17+D27+D36</f>
        <v>0</v>
      </c>
      <c r="E38" s="33">
        <f t="shared" si="3"/>
        <v>-686660</v>
      </c>
      <c r="F38" s="2">
        <f t="shared" si="3"/>
        <v>-686660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-346546</v>
      </c>
      <c r="Y38" s="2">
        <f t="shared" si="3"/>
        <v>346546</v>
      </c>
      <c r="Z38" s="34">
        <f>+IF(X38&lt;&gt;0,+(Y38/X38)*100,0)</f>
        <v>-100</v>
      </c>
      <c r="AA38" s="35">
        <f>+AA17+AA27+AA36</f>
        <v>-686660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-799232</v>
      </c>
      <c r="D40" s="43">
        <f t="shared" ref="D40:AA40" si="4">+D38+D39</f>
        <v>0</v>
      </c>
      <c r="E40" s="44">
        <f t="shared" si="4"/>
        <v>-686660</v>
      </c>
      <c r="F40" s="45">
        <f t="shared" si="4"/>
        <v>-686660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-346546</v>
      </c>
      <c r="Y40" s="45">
        <f t="shared" si="4"/>
        <v>346546</v>
      </c>
      <c r="Z40" s="46">
        <f>+IF(X40&lt;&gt;0,+(Y40/X40)*100,0)</f>
        <v>-100</v>
      </c>
      <c r="AA40" s="47">
        <f t="shared" si="4"/>
        <v>-686660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-518312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-518312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-518312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77527967</v>
      </c>
      <c r="D7" s="18"/>
      <c r="E7" s="19">
        <v>51073048</v>
      </c>
      <c r="F7" s="20">
        <v>51073048</v>
      </c>
      <c r="G7" s="20">
        <v>8244709</v>
      </c>
      <c r="H7" s="20">
        <v>8379071</v>
      </c>
      <c r="I7" s="20">
        <v>4049525</v>
      </c>
      <c r="J7" s="20">
        <v>20673305</v>
      </c>
      <c r="K7" s="20">
        <v>12477608</v>
      </c>
      <c r="L7" s="20">
        <v>8751365</v>
      </c>
      <c r="M7" s="20">
        <v>7425057</v>
      </c>
      <c r="N7" s="20">
        <v>28654030</v>
      </c>
      <c r="O7" s="20"/>
      <c r="P7" s="20"/>
      <c r="Q7" s="20"/>
      <c r="R7" s="20"/>
      <c r="S7" s="20"/>
      <c r="T7" s="20"/>
      <c r="U7" s="20"/>
      <c r="V7" s="20"/>
      <c r="W7" s="20">
        <v>49327335</v>
      </c>
      <c r="X7" s="20">
        <v>25536522</v>
      </c>
      <c r="Y7" s="20">
        <v>23790813</v>
      </c>
      <c r="Z7" s="21">
        <v>93.163873294883302</v>
      </c>
      <c r="AA7" s="22">
        <v>51073048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145760127</v>
      </c>
      <c r="D9" s="18"/>
      <c r="E9" s="19">
        <v>252008136</v>
      </c>
      <c r="F9" s="20">
        <v>252008136</v>
      </c>
      <c r="G9" s="20">
        <v>105003497</v>
      </c>
      <c r="H9" s="20"/>
      <c r="I9" s="20"/>
      <c r="J9" s="20">
        <v>105003497</v>
      </c>
      <c r="K9" s="20"/>
      <c r="L9" s="20"/>
      <c r="M9" s="20">
        <v>84002606</v>
      </c>
      <c r="N9" s="20">
        <v>84002606</v>
      </c>
      <c r="O9" s="20"/>
      <c r="P9" s="20"/>
      <c r="Q9" s="20"/>
      <c r="R9" s="20"/>
      <c r="S9" s="20"/>
      <c r="T9" s="20"/>
      <c r="U9" s="20"/>
      <c r="V9" s="20"/>
      <c r="W9" s="20">
        <v>189006103</v>
      </c>
      <c r="X9" s="20">
        <v>126004074</v>
      </c>
      <c r="Y9" s="20">
        <v>63002029</v>
      </c>
      <c r="Z9" s="21">
        <v>49.999993650998938</v>
      </c>
      <c r="AA9" s="22">
        <v>252008136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-78878536</v>
      </c>
      <c r="D14" s="18"/>
      <c r="E14" s="19">
        <v>-36836215</v>
      </c>
      <c r="F14" s="20">
        <v>-49357953</v>
      </c>
      <c r="G14" s="20">
        <v>-3071509</v>
      </c>
      <c r="H14" s="20">
        <v>-658874</v>
      </c>
      <c r="I14" s="20">
        <v>-10182946</v>
      </c>
      <c r="J14" s="20">
        <v>-13913329</v>
      </c>
      <c r="K14" s="20">
        <v>-2932832</v>
      </c>
      <c r="L14" s="20">
        <v>-13547668</v>
      </c>
      <c r="M14" s="20">
        <v>-5383554</v>
      </c>
      <c r="N14" s="20">
        <v>-21864054</v>
      </c>
      <c r="O14" s="20"/>
      <c r="P14" s="20"/>
      <c r="Q14" s="20"/>
      <c r="R14" s="20"/>
      <c r="S14" s="20"/>
      <c r="T14" s="20"/>
      <c r="U14" s="20"/>
      <c r="V14" s="20"/>
      <c r="W14" s="20">
        <v>-35777383</v>
      </c>
      <c r="X14" s="20">
        <v>-21548540</v>
      </c>
      <c r="Y14" s="20">
        <v>-14228843</v>
      </c>
      <c r="Z14" s="21">
        <v>66.03158729083269</v>
      </c>
      <c r="AA14" s="22">
        <v>-49357953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144409558</v>
      </c>
      <c r="D17" s="26">
        <f>SUM(D6:D16)</f>
        <v>0</v>
      </c>
      <c r="E17" s="27">
        <f t="shared" si="0"/>
        <v>266244969</v>
      </c>
      <c r="F17" s="28">
        <f t="shared" si="0"/>
        <v>253723231</v>
      </c>
      <c r="G17" s="28">
        <f t="shared" si="0"/>
        <v>110176697</v>
      </c>
      <c r="H17" s="28">
        <f t="shared" si="0"/>
        <v>7720197</v>
      </c>
      <c r="I17" s="28">
        <f t="shared" si="0"/>
        <v>-6133421</v>
      </c>
      <c r="J17" s="28">
        <f t="shared" si="0"/>
        <v>111763473</v>
      </c>
      <c r="K17" s="28">
        <f t="shared" si="0"/>
        <v>9544776</v>
      </c>
      <c r="L17" s="28">
        <f t="shared" si="0"/>
        <v>-4796303</v>
      </c>
      <c r="M17" s="28">
        <f t="shared" si="0"/>
        <v>86044109</v>
      </c>
      <c r="N17" s="28">
        <f t="shared" si="0"/>
        <v>90792582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202556055</v>
      </c>
      <c r="X17" s="28">
        <f t="shared" si="0"/>
        <v>129992056</v>
      </c>
      <c r="Y17" s="28">
        <f t="shared" si="0"/>
        <v>72563999</v>
      </c>
      <c r="Z17" s="29">
        <f>+IF(X17&lt;&gt;0,+(Y17/X17)*100,0)</f>
        <v>55.821871915003797</v>
      </c>
      <c r="AA17" s="30">
        <f>SUM(AA6:AA16)</f>
        <v>253723231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-56752592</v>
      </c>
      <c r="D26" s="18"/>
      <c r="E26" s="19">
        <v>-204646174</v>
      </c>
      <c r="F26" s="20">
        <v>-226200472</v>
      </c>
      <c r="G26" s="20"/>
      <c r="H26" s="20">
        <v>-3269392</v>
      </c>
      <c r="I26" s="20">
        <v>-5649846</v>
      </c>
      <c r="J26" s="20">
        <v>-8919238</v>
      </c>
      <c r="K26" s="20">
        <v>-13584902</v>
      </c>
      <c r="L26" s="20">
        <v>-10129634</v>
      </c>
      <c r="M26" s="20">
        <v>-28240409</v>
      </c>
      <c r="N26" s="20">
        <v>-51954945</v>
      </c>
      <c r="O26" s="20"/>
      <c r="P26" s="20"/>
      <c r="Q26" s="20"/>
      <c r="R26" s="20"/>
      <c r="S26" s="20"/>
      <c r="T26" s="20"/>
      <c r="U26" s="20"/>
      <c r="V26" s="20"/>
      <c r="W26" s="20">
        <v>-60874183</v>
      </c>
      <c r="X26" s="20">
        <v>-107711650</v>
      </c>
      <c r="Y26" s="20">
        <v>46837467</v>
      </c>
      <c r="Z26" s="21">
        <v>-43.484123583660633</v>
      </c>
      <c r="AA26" s="22">
        <v>-226200472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-56752592</v>
      </c>
      <c r="D27" s="26">
        <f>SUM(D21:D26)</f>
        <v>0</v>
      </c>
      <c r="E27" s="27">
        <f t="shared" si="1"/>
        <v>-204646174</v>
      </c>
      <c r="F27" s="28">
        <f t="shared" si="1"/>
        <v>-226200472</v>
      </c>
      <c r="G27" s="28">
        <f t="shared" si="1"/>
        <v>0</v>
      </c>
      <c r="H27" s="28">
        <f t="shared" si="1"/>
        <v>-3269392</v>
      </c>
      <c r="I27" s="28">
        <f t="shared" si="1"/>
        <v>-5649846</v>
      </c>
      <c r="J27" s="28">
        <f t="shared" si="1"/>
        <v>-8919238</v>
      </c>
      <c r="K27" s="28">
        <f t="shared" si="1"/>
        <v>-13584902</v>
      </c>
      <c r="L27" s="28">
        <f t="shared" si="1"/>
        <v>-10129634</v>
      </c>
      <c r="M27" s="28">
        <f t="shared" si="1"/>
        <v>-28240409</v>
      </c>
      <c r="N27" s="28">
        <f t="shared" si="1"/>
        <v>-51954945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-60874183</v>
      </c>
      <c r="X27" s="28">
        <f t="shared" si="1"/>
        <v>-107711650</v>
      </c>
      <c r="Y27" s="28">
        <f t="shared" si="1"/>
        <v>46837467</v>
      </c>
      <c r="Z27" s="29">
        <f>+IF(X27&lt;&gt;0,+(Y27/X27)*100,0)</f>
        <v>-43.484123583660633</v>
      </c>
      <c r="AA27" s="30">
        <f>SUM(AA21:AA26)</f>
        <v>-226200472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87656966</v>
      </c>
      <c r="D38" s="32">
        <f>+D17+D27+D36</f>
        <v>0</v>
      </c>
      <c r="E38" s="33">
        <f t="shared" si="3"/>
        <v>61598795</v>
      </c>
      <c r="F38" s="2">
        <f t="shared" si="3"/>
        <v>27522759</v>
      </c>
      <c r="G38" s="2">
        <f t="shared" si="3"/>
        <v>110176697</v>
      </c>
      <c r="H38" s="2">
        <f t="shared" si="3"/>
        <v>4450805</v>
      </c>
      <c r="I38" s="2">
        <f t="shared" si="3"/>
        <v>-11783267</v>
      </c>
      <c r="J38" s="2">
        <f t="shared" si="3"/>
        <v>102844235</v>
      </c>
      <c r="K38" s="2">
        <f t="shared" si="3"/>
        <v>-4040126</v>
      </c>
      <c r="L38" s="2">
        <f t="shared" si="3"/>
        <v>-14925937</v>
      </c>
      <c r="M38" s="2">
        <f t="shared" si="3"/>
        <v>57803700</v>
      </c>
      <c r="N38" s="2">
        <f t="shared" si="3"/>
        <v>38837637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141681872</v>
      </c>
      <c r="X38" s="2">
        <f t="shared" si="3"/>
        <v>22280406</v>
      </c>
      <c r="Y38" s="2">
        <f t="shared" si="3"/>
        <v>119401466</v>
      </c>
      <c r="Z38" s="34">
        <f>+IF(X38&lt;&gt;0,+(Y38/X38)*100,0)</f>
        <v>535.90345705549532</v>
      </c>
      <c r="AA38" s="35">
        <f>+AA17+AA27+AA36</f>
        <v>27522759</v>
      </c>
    </row>
    <row r="39" spans="1:27" x14ac:dyDescent="0.25">
      <c r="A39" s="23" t="s">
        <v>60</v>
      </c>
      <c r="B39" s="17"/>
      <c r="C39" s="32">
        <v>345511019</v>
      </c>
      <c r="D39" s="32"/>
      <c r="E39" s="33"/>
      <c r="F39" s="2"/>
      <c r="G39" s="2">
        <v>434929898</v>
      </c>
      <c r="H39" s="2">
        <f>+G40+H60</f>
        <v>545106595</v>
      </c>
      <c r="I39" s="2">
        <f>+H40+I60</f>
        <v>549557400</v>
      </c>
      <c r="J39" s="2">
        <f>+G39</f>
        <v>434929898</v>
      </c>
      <c r="K39" s="2">
        <f>+I40+K60</f>
        <v>537774133</v>
      </c>
      <c r="L39" s="2">
        <f>+K40+L60</f>
        <v>533734007</v>
      </c>
      <c r="M39" s="2">
        <f>+L40+M60</f>
        <v>518808070</v>
      </c>
      <c r="N39" s="2">
        <f>+K39</f>
        <v>537774133</v>
      </c>
      <c r="O39" s="2">
        <f>+M40+O60</f>
        <v>576611770</v>
      </c>
      <c r="P39" s="2">
        <f>+O40+P60</f>
        <v>576611770</v>
      </c>
      <c r="Q39" s="2">
        <f>+P40+Q60</f>
        <v>576611770</v>
      </c>
      <c r="R39" s="2">
        <f>+O39</f>
        <v>576611770</v>
      </c>
      <c r="S39" s="2">
        <f>+Q40+S60</f>
        <v>576611770</v>
      </c>
      <c r="T39" s="2">
        <f>+S40+T60</f>
        <v>576611770</v>
      </c>
      <c r="U39" s="2">
        <f>+T40+U60</f>
        <v>576611770</v>
      </c>
      <c r="V39" s="2">
        <f>+S39</f>
        <v>576611770</v>
      </c>
      <c r="W39" s="2">
        <f>+G39</f>
        <v>434929898</v>
      </c>
      <c r="X39" s="2"/>
      <c r="Y39" s="2">
        <f>+W39-X39</f>
        <v>434929898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433167985</v>
      </c>
      <c r="D40" s="43">
        <f t="shared" ref="D40:AA40" si="4">+D38+D39</f>
        <v>0</v>
      </c>
      <c r="E40" s="44">
        <f t="shared" si="4"/>
        <v>61598795</v>
      </c>
      <c r="F40" s="45">
        <f t="shared" si="4"/>
        <v>27522759</v>
      </c>
      <c r="G40" s="45">
        <f t="shared" si="4"/>
        <v>545106595</v>
      </c>
      <c r="H40" s="45">
        <f t="shared" si="4"/>
        <v>549557400</v>
      </c>
      <c r="I40" s="45">
        <f t="shared" si="4"/>
        <v>537774133</v>
      </c>
      <c r="J40" s="45">
        <f>+I40</f>
        <v>537774133</v>
      </c>
      <c r="K40" s="45">
        <f t="shared" si="4"/>
        <v>533734007</v>
      </c>
      <c r="L40" s="45">
        <f t="shared" si="4"/>
        <v>518808070</v>
      </c>
      <c r="M40" s="45">
        <f t="shared" si="4"/>
        <v>576611770</v>
      </c>
      <c r="N40" s="45">
        <f>+M40</f>
        <v>576611770</v>
      </c>
      <c r="O40" s="45">
        <f t="shared" si="4"/>
        <v>576611770</v>
      </c>
      <c r="P40" s="45">
        <f t="shared" si="4"/>
        <v>576611770</v>
      </c>
      <c r="Q40" s="45">
        <f t="shared" si="4"/>
        <v>576611770</v>
      </c>
      <c r="R40" s="45">
        <f>+Q40</f>
        <v>576611770</v>
      </c>
      <c r="S40" s="45">
        <f t="shared" si="4"/>
        <v>576611770</v>
      </c>
      <c r="T40" s="45">
        <f t="shared" si="4"/>
        <v>576611770</v>
      </c>
      <c r="U40" s="45">
        <f t="shared" si="4"/>
        <v>576611770</v>
      </c>
      <c r="V40" s="45">
        <f>+U40</f>
        <v>576611770</v>
      </c>
      <c r="W40" s="45">
        <f>+V40</f>
        <v>576611770</v>
      </c>
      <c r="X40" s="45">
        <f t="shared" si="4"/>
        <v>22280406</v>
      </c>
      <c r="Y40" s="45">
        <f t="shared" si="4"/>
        <v>554331364</v>
      </c>
      <c r="Z40" s="46">
        <f>+IF(X40&lt;&gt;0,+(Y40/X40)*100,0)</f>
        <v>2487.9769426104713</v>
      </c>
      <c r="AA40" s="47">
        <f t="shared" si="4"/>
        <v>27522759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434929898</v>
      </c>
      <c r="J60">
        <v>434929898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-492660</v>
      </c>
      <c r="D26" s="18"/>
      <c r="E26" s="19"/>
      <c r="F26" s="20"/>
      <c r="G26" s="20"/>
      <c r="H26" s="20"/>
      <c r="I26" s="20">
        <v>-492660</v>
      </c>
      <c r="J26" s="20">
        <v>-492660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-492660</v>
      </c>
      <c r="X26" s="20"/>
      <c r="Y26" s="20">
        <v>-492660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-492660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-492660</v>
      </c>
      <c r="J27" s="28">
        <f t="shared" si="1"/>
        <v>-492660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-492660</v>
      </c>
      <c r="X27" s="28">
        <f t="shared" si="1"/>
        <v>0</v>
      </c>
      <c r="Y27" s="28">
        <f t="shared" si="1"/>
        <v>-492660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-492660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-492660</v>
      </c>
      <c r="J38" s="2">
        <f t="shared" si="3"/>
        <v>-492660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-492660</v>
      </c>
      <c r="X38" s="2">
        <f t="shared" si="3"/>
        <v>0</v>
      </c>
      <c r="Y38" s="2">
        <f t="shared" si="3"/>
        <v>-492660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-492660</v>
      </c>
      <c r="J39" s="2">
        <f>+G39</f>
        <v>0</v>
      </c>
      <c r="K39" s="2">
        <f>+I40+K60</f>
        <v>-985320</v>
      </c>
      <c r="L39" s="2">
        <f>+K40+L60</f>
        <v>-985320</v>
      </c>
      <c r="M39" s="2">
        <f>+L40+M60</f>
        <v>-985320</v>
      </c>
      <c r="N39" s="2">
        <f>+K39</f>
        <v>-985320</v>
      </c>
      <c r="O39" s="2">
        <f>+M40+O60</f>
        <v>-985320</v>
      </c>
      <c r="P39" s="2">
        <f>+O40+P60</f>
        <v>-985320</v>
      </c>
      <c r="Q39" s="2">
        <f>+P40+Q60</f>
        <v>-985320</v>
      </c>
      <c r="R39" s="2">
        <f>+O39</f>
        <v>-985320</v>
      </c>
      <c r="S39" s="2">
        <f>+Q40+S60</f>
        <v>-985320</v>
      </c>
      <c r="T39" s="2">
        <f>+S40+T60</f>
        <v>-985320</v>
      </c>
      <c r="U39" s="2">
        <f>+T40+U60</f>
        <v>-985320</v>
      </c>
      <c r="V39" s="2">
        <f>+S39</f>
        <v>-985320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-492660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-985320</v>
      </c>
      <c r="J40" s="45">
        <f>+I40</f>
        <v>-985320</v>
      </c>
      <c r="K40" s="45">
        <f t="shared" si="4"/>
        <v>-985320</v>
      </c>
      <c r="L40" s="45">
        <f t="shared" si="4"/>
        <v>-985320</v>
      </c>
      <c r="M40" s="45">
        <f t="shared" si="4"/>
        <v>-985320</v>
      </c>
      <c r="N40" s="45">
        <f>+M40</f>
        <v>-985320</v>
      </c>
      <c r="O40" s="45">
        <f t="shared" si="4"/>
        <v>-985320</v>
      </c>
      <c r="P40" s="45">
        <f t="shared" si="4"/>
        <v>-985320</v>
      </c>
      <c r="Q40" s="45">
        <f t="shared" si="4"/>
        <v>-985320</v>
      </c>
      <c r="R40" s="45">
        <f>+Q40</f>
        <v>-985320</v>
      </c>
      <c r="S40" s="45">
        <f t="shared" si="4"/>
        <v>-985320</v>
      </c>
      <c r="T40" s="45">
        <f t="shared" si="4"/>
        <v>-985320</v>
      </c>
      <c r="U40" s="45">
        <f t="shared" si="4"/>
        <v>-985320</v>
      </c>
      <c r="V40" s="45">
        <f>+U40</f>
        <v>-985320</v>
      </c>
      <c r="W40" s="45">
        <f>+V40</f>
        <v>-985320</v>
      </c>
      <c r="X40" s="45">
        <f t="shared" si="4"/>
        <v>0</v>
      </c>
      <c r="Y40" s="45">
        <f t="shared" si="4"/>
        <v>-492660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-492660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329557318</v>
      </c>
      <c r="D7" s="18"/>
      <c r="E7" s="19">
        <v>533017284</v>
      </c>
      <c r="F7" s="20">
        <v>544119046</v>
      </c>
      <c r="G7" s="20">
        <v>-209896869</v>
      </c>
      <c r="H7" s="20">
        <v>227010129</v>
      </c>
      <c r="I7" s="20">
        <v>22722496</v>
      </c>
      <c r="J7" s="20">
        <v>39835756</v>
      </c>
      <c r="K7" s="20">
        <v>107903460</v>
      </c>
      <c r="L7" s="20">
        <v>-37437637</v>
      </c>
      <c r="M7" s="20">
        <v>114993984</v>
      </c>
      <c r="N7" s="20">
        <v>185459807</v>
      </c>
      <c r="O7" s="20"/>
      <c r="P7" s="20"/>
      <c r="Q7" s="20"/>
      <c r="R7" s="20"/>
      <c r="S7" s="20"/>
      <c r="T7" s="20"/>
      <c r="U7" s="20"/>
      <c r="V7" s="20"/>
      <c r="W7" s="20">
        <v>225295563</v>
      </c>
      <c r="X7" s="20">
        <v>273393787</v>
      </c>
      <c r="Y7" s="20">
        <v>-48098224</v>
      </c>
      <c r="Z7" s="21">
        <v>-17.593020136920668</v>
      </c>
      <c r="AA7" s="22">
        <v>544119046</v>
      </c>
    </row>
    <row r="8" spans="1:27" x14ac:dyDescent="0.25">
      <c r="A8" s="23" t="s">
        <v>36</v>
      </c>
      <c r="B8" s="17" t="s">
        <v>32</v>
      </c>
      <c r="C8" s="18">
        <v>11789368</v>
      </c>
      <c r="D8" s="18"/>
      <c r="E8" s="19">
        <v>2927821</v>
      </c>
      <c r="F8" s="20">
        <v>4926630</v>
      </c>
      <c r="G8" s="20">
        <v>4787</v>
      </c>
      <c r="H8" s="20">
        <v>320659</v>
      </c>
      <c r="I8" s="20">
        <v>5942</v>
      </c>
      <c r="J8" s="20">
        <v>331388</v>
      </c>
      <c r="K8" s="20">
        <v>1004528</v>
      </c>
      <c r="L8" s="20">
        <v>427276</v>
      </c>
      <c r="M8" s="20">
        <v>8694</v>
      </c>
      <c r="N8" s="20">
        <v>1440498</v>
      </c>
      <c r="O8" s="20"/>
      <c r="P8" s="20"/>
      <c r="Q8" s="20"/>
      <c r="R8" s="20"/>
      <c r="S8" s="20"/>
      <c r="T8" s="20"/>
      <c r="U8" s="20"/>
      <c r="V8" s="20"/>
      <c r="W8" s="20">
        <v>1771886</v>
      </c>
      <c r="X8" s="20">
        <v>2359202</v>
      </c>
      <c r="Y8" s="20">
        <v>-587316</v>
      </c>
      <c r="Z8" s="21">
        <v>-24.894688966862525</v>
      </c>
      <c r="AA8" s="22">
        <v>4926630</v>
      </c>
    </row>
    <row r="9" spans="1:27" x14ac:dyDescent="0.25">
      <c r="A9" s="23" t="s">
        <v>37</v>
      </c>
      <c r="B9" s="17" t="s">
        <v>6</v>
      </c>
      <c r="C9" s="18">
        <v>372405307</v>
      </c>
      <c r="D9" s="18"/>
      <c r="E9" s="19">
        <v>587295348</v>
      </c>
      <c r="F9" s="20">
        <v>587323904</v>
      </c>
      <c r="G9" s="20">
        <v>222103958</v>
      </c>
      <c r="H9" s="20">
        <v>56832</v>
      </c>
      <c r="I9" s="20">
        <v>61034</v>
      </c>
      <c r="J9" s="20">
        <v>222221824</v>
      </c>
      <c r="K9" s="20">
        <v>63951</v>
      </c>
      <c r="L9" s="20">
        <v>-1499651</v>
      </c>
      <c r="M9" s="20">
        <v>176732469</v>
      </c>
      <c r="N9" s="20">
        <v>175296769</v>
      </c>
      <c r="O9" s="20"/>
      <c r="P9" s="20"/>
      <c r="Q9" s="20"/>
      <c r="R9" s="20"/>
      <c r="S9" s="20"/>
      <c r="T9" s="20"/>
      <c r="U9" s="20"/>
      <c r="V9" s="20"/>
      <c r="W9" s="20">
        <v>397518593</v>
      </c>
      <c r="X9" s="20">
        <v>322435396</v>
      </c>
      <c r="Y9" s="20">
        <v>75083197</v>
      </c>
      <c r="Z9" s="21">
        <v>23.286276237488519</v>
      </c>
      <c r="AA9" s="22">
        <v>587323904</v>
      </c>
    </row>
    <row r="10" spans="1:27" x14ac:dyDescent="0.25">
      <c r="A10" s="23" t="s">
        <v>38</v>
      </c>
      <c r="B10" s="17" t="s">
        <v>6</v>
      </c>
      <c r="C10" s="18">
        <v>-10000000</v>
      </c>
      <c r="D10" s="18"/>
      <c r="E10" s="19">
        <v>38024000</v>
      </c>
      <c r="F10" s="20">
        <v>38024000</v>
      </c>
      <c r="G10" s="20">
        <v>94100140</v>
      </c>
      <c r="H10" s="20">
        <v>-10056633</v>
      </c>
      <c r="I10" s="20">
        <v>9666350</v>
      </c>
      <c r="J10" s="20">
        <v>93709857</v>
      </c>
      <c r="K10" s="20"/>
      <c r="L10" s="20">
        <v>4029083</v>
      </c>
      <c r="M10" s="20">
        <v>12265978</v>
      </c>
      <c r="N10" s="20">
        <v>16295061</v>
      </c>
      <c r="O10" s="20"/>
      <c r="P10" s="20"/>
      <c r="Q10" s="20"/>
      <c r="R10" s="20"/>
      <c r="S10" s="20"/>
      <c r="T10" s="20"/>
      <c r="U10" s="20"/>
      <c r="V10" s="20"/>
      <c r="W10" s="20">
        <v>110004918</v>
      </c>
      <c r="X10" s="20">
        <v>15211440</v>
      </c>
      <c r="Y10" s="20">
        <v>94793478</v>
      </c>
      <c r="Z10" s="21">
        <v>623.17228349189827</v>
      </c>
      <c r="AA10" s="22">
        <v>38024000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>
        <v>-2184471</v>
      </c>
      <c r="L11" s="20">
        <v>6020</v>
      </c>
      <c r="M11" s="20">
        <v>13312</v>
      </c>
      <c r="N11" s="20">
        <v>-2165139</v>
      </c>
      <c r="O11" s="20"/>
      <c r="P11" s="20"/>
      <c r="Q11" s="20"/>
      <c r="R11" s="20"/>
      <c r="S11" s="20"/>
      <c r="T11" s="20"/>
      <c r="U11" s="20"/>
      <c r="V11" s="20"/>
      <c r="W11" s="20">
        <v>-2153741</v>
      </c>
      <c r="X11" s="20"/>
      <c r="Y11" s="20">
        <v>-2153741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-167023188</v>
      </c>
      <c r="D14" s="18"/>
      <c r="E14" s="19">
        <v>-613181517</v>
      </c>
      <c r="F14" s="20">
        <v>-621218841</v>
      </c>
      <c r="G14" s="20">
        <v>-16106077</v>
      </c>
      <c r="H14" s="20">
        <v>-11316430</v>
      </c>
      <c r="I14" s="20">
        <v>-18383477</v>
      </c>
      <c r="J14" s="20">
        <v>-45805984</v>
      </c>
      <c r="K14" s="20">
        <v>-12987625</v>
      </c>
      <c r="L14" s="20">
        <v>-22793442</v>
      </c>
      <c r="M14" s="20">
        <v>-15190390</v>
      </c>
      <c r="N14" s="20">
        <v>-50971457</v>
      </c>
      <c r="O14" s="20"/>
      <c r="P14" s="20"/>
      <c r="Q14" s="20"/>
      <c r="R14" s="20"/>
      <c r="S14" s="20"/>
      <c r="T14" s="20"/>
      <c r="U14" s="20"/>
      <c r="V14" s="20"/>
      <c r="W14" s="20">
        <v>-96777441</v>
      </c>
      <c r="X14" s="20">
        <v>-322344966</v>
      </c>
      <c r="Y14" s="20">
        <v>225567525</v>
      </c>
      <c r="Z14" s="21">
        <v>-69.977058366718836</v>
      </c>
      <c r="AA14" s="22">
        <v>-621218841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-10608400</v>
      </c>
      <c r="F15" s="20">
        <v>-10608400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-4838366</v>
      </c>
      <c r="Y15" s="20">
        <v>4838366</v>
      </c>
      <c r="Z15" s="21">
        <v>-100</v>
      </c>
      <c r="AA15" s="22">
        <v>-10608400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536728805</v>
      </c>
      <c r="D17" s="26">
        <f>SUM(D6:D16)</f>
        <v>0</v>
      </c>
      <c r="E17" s="27">
        <f t="shared" si="0"/>
        <v>537249936</v>
      </c>
      <c r="F17" s="28">
        <f t="shared" si="0"/>
        <v>542341739</v>
      </c>
      <c r="G17" s="28">
        <f t="shared" si="0"/>
        <v>90212569</v>
      </c>
      <c r="H17" s="28">
        <f t="shared" si="0"/>
        <v>206017131</v>
      </c>
      <c r="I17" s="28">
        <f t="shared" si="0"/>
        <v>14074539</v>
      </c>
      <c r="J17" s="28">
        <f t="shared" si="0"/>
        <v>310304239</v>
      </c>
      <c r="K17" s="28">
        <f t="shared" si="0"/>
        <v>93799843</v>
      </c>
      <c r="L17" s="28">
        <f t="shared" si="0"/>
        <v>-57268351</v>
      </c>
      <c r="M17" s="28">
        <f t="shared" si="0"/>
        <v>288824047</v>
      </c>
      <c r="N17" s="28">
        <f t="shared" si="0"/>
        <v>325355539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635659778</v>
      </c>
      <c r="X17" s="28">
        <f t="shared" si="0"/>
        <v>286216493</v>
      </c>
      <c r="Y17" s="28">
        <f t="shared" si="0"/>
        <v>349443285</v>
      </c>
      <c r="Z17" s="29">
        <f>+IF(X17&lt;&gt;0,+(Y17/X17)*100,0)</f>
        <v>122.09054808033022</v>
      </c>
      <c r="AA17" s="30">
        <f>SUM(AA6:AA16)</f>
        <v>542341739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-185046559</v>
      </c>
      <c r="D26" s="18"/>
      <c r="E26" s="19">
        <v>-619766895</v>
      </c>
      <c r="F26" s="20">
        <v>-637016297</v>
      </c>
      <c r="G26" s="20">
        <v>-16549983</v>
      </c>
      <c r="H26" s="20">
        <v>-15593650</v>
      </c>
      <c r="I26" s="20">
        <v>-13686075</v>
      </c>
      <c r="J26" s="20">
        <v>-45829708</v>
      </c>
      <c r="K26" s="20">
        <v>-16428784</v>
      </c>
      <c r="L26" s="20">
        <v>-15635865</v>
      </c>
      <c r="M26" s="20">
        <v>-56277334</v>
      </c>
      <c r="N26" s="20">
        <v>-88341983</v>
      </c>
      <c r="O26" s="20"/>
      <c r="P26" s="20"/>
      <c r="Q26" s="20"/>
      <c r="R26" s="20"/>
      <c r="S26" s="20"/>
      <c r="T26" s="20"/>
      <c r="U26" s="20"/>
      <c r="V26" s="20"/>
      <c r="W26" s="20">
        <v>-134171691</v>
      </c>
      <c r="X26" s="20">
        <v>-350582919</v>
      </c>
      <c r="Y26" s="20">
        <v>216411228</v>
      </c>
      <c r="Z26" s="21">
        <v>-61.728970885772107</v>
      </c>
      <c r="AA26" s="22">
        <v>-637016297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-185564871</v>
      </c>
      <c r="D27" s="26">
        <f>SUM(D21:D26)</f>
        <v>0</v>
      </c>
      <c r="E27" s="27">
        <f t="shared" si="1"/>
        <v>-619766895</v>
      </c>
      <c r="F27" s="28">
        <f t="shared" si="1"/>
        <v>-637016297</v>
      </c>
      <c r="G27" s="28">
        <f t="shared" si="1"/>
        <v>-16549983</v>
      </c>
      <c r="H27" s="28">
        <f t="shared" si="1"/>
        <v>-15593650</v>
      </c>
      <c r="I27" s="28">
        <f t="shared" si="1"/>
        <v>-13686075</v>
      </c>
      <c r="J27" s="28">
        <f t="shared" si="1"/>
        <v>-45829708</v>
      </c>
      <c r="K27" s="28">
        <f t="shared" si="1"/>
        <v>-16428784</v>
      </c>
      <c r="L27" s="28">
        <f t="shared" si="1"/>
        <v>-15635865</v>
      </c>
      <c r="M27" s="28">
        <f t="shared" si="1"/>
        <v>-56277334</v>
      </c>
      <c r="N27" s="28">
        <f t="shared" si="1"/>
        <v>-88341983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-134171691</v>
      </c>
      <c r="X27" s="28">
        <f t="shared" si="1"/>
        <v>-350582919</v>
      </c>
      <c r="Y27" s="28">
        <f t="shared" si="1"/>
        <v>216411228</v>
      </c>
      <c r="Z27" s="29">
        <f>+IF(X27&lt;&gt;0,+(Y27/X27)*100,0)</f>
        <v>-61.728970885772107</v>
      </c>
      <c r="AA27" s="30">
        <f>SUM(AA21:AA26)</f>
        <v>-637016297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351163934</v>
      </c>
      <c r="D38" s="32">
        <f>+D17+D27+D36</f>
        <v>0</v>
      </c>
      <c r="E38" s="33">
        <f t="shared" si="3"/>
        <v>-82516959</v>
      </c>
      <c r="F38" s="2">
        <f t="shared" si="3"/>
        <v>-94674558</v>
      </c>
      <c r="G38" s="2">
        <f t="shared" si="3"/>
        <v>73662586</v>
      </c>
      <c r="H38" s="2">
        <f t="shared" si="3"/>
        <v>190423481</v>
      </c>
      <c r="I38" s="2">
        <f t="shared" si="3"/>
        <v>388464</v>
      </c>
      <c r="J38" s="2">
        <f t="shared" si="3"/>
        <v>264474531</v>
      </c>
      <c r="K38" s="2">
        <f t="shared" si="3"/>
        <v>77371059</v>
      </c>
      <c r="L38" s="2">
        <f t="shared" si="3"/>
        <v>-72904216</v>
      </c>
      <c r="M38" s="2">
        <f t="shared" si="3"/>
        <v>232546713</v>
      </c>
      <c r="N38" s="2">
        <f t="shared" si="3"/>
        <v>237013556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501488087</v>
      </c>
      <c r="X38" s="2">
        <f t="shared" si="3"/>
        <v>-64366426</v>
      </c>
      <c r="Y38" s="2">
        <f t="shared" si="3"/>
        <v>565854513</v>
      </c>
      <c r="Z38" s="34">
        <f>+IF(X38&lt;&gt;0,+(Y38/X38)*100,0)</f>
        <v>-879.11438954215043</v>
      </c>
      <c r="AA38" s="35">
        <f>+AA17+AA27+AA36</f>
        <v>-94674558</v>
      </c>
    </row>
    <row r="39" spans="1:27" x14ac:dyDescent="0.25">
      <c r="A39" s="23" t="s">
        <v>60</v>
      </c>
      <c r="B39" s="17"/>
      <c r="C39" s="32">
        <v>1088364900</v>
      </c>
      <c r="D39" s="32"/>
      <c r="E39" s="33">
        <v>502457025</v>
      </c>
      <c r="F39" s="2">
        <v>647775655</v>
      </c>
      <c r="G39" s="2">
        <v>1375041105</v>
      </c>
      <c r="H39" s="2">
        <f>+G40+H60</f>
        <v>1448703691</v>
      </c>
      <c r="I39" s="2">
        <f>+H40+I60</f>
        <v>1638634512</v>
      </c>
      <c r="J39" s="2">
        <f>+G39</f>
        <v>1375041105</v>
      </c>
      <c r="K39" s="2">
        <f>+I40+K60</f>
        <v>1639022976</v>
      </c>
      <c r="L39" s="2">
        <f>+K40+L60</f>
        <v>1716394035</v>
      </c>
      <c r="M39" s="2">
        <f>+L40+M60</f>
        <v>1588425870</v>
      </c>
      <c r="N39" s="2">
        <f>+K39</f>
        <v>1639022976</v>
      </c>
      <c r="O39" s="2">
        <f>+M40+O60</f>
        <v>1820972583</v>
      </c>
      <c r="P39" s="2">
        <f>+O40+P60</f>
        <v>1820972583</v>
      </c>
      <c r="Q39" s="2">
        <f>+P40+Q60</f>
        <v>1820972583</v>
      </c>
      <c r="R39" s="2">
        <f>+O39</f>
        <v>1820972583</v>
      </c>
      <c r="S39" s="2">
        <f>+Q40+S60</f>
        <v>1820972583</v>
      </c>
      <c r="T39" s="2">
        <f>+S40+T60</f>
        <v>1820972583</v>
      </c>
      <c r="U39" s="2">
        <f>+T40+U60</f>
        <v>1820972583</v>
      </c>
      <c r="V39" s="2">
        <f>+S39</f>
        <v>1820972583</v>
      </c>
      <c r="W39" s="2">
        <f>+G39</f>
        <v>1375041105</v>
      </c>
      <c r="X39" s="2">
        <v>647775655</v>
      </c>
      <c r="Y39" s="2">
        <f>+W39-X39</f>
        <v>727265450</v>
      </c>
      <c r="Z39" s="34">
        <f>+IF(X39&lt;&gt;0,+(Y39/X39)*100,0)</f>
        <v>112.2711920996784</v>
      </c>
      <c r="AA39" s="35">
        <v>647775655</v>
      </c>
    </row>
    <row r="40" spans="1:27" x14ac:dyDescent="0.25">
      <c r="A40" s="41" t="s">
        <v>62</v>
      </c>
      <c r="B40" s="42" t="s">
        <v>61</v>
      </c>
      <c r="C40" s="43">
        <f>+C38+C39</f>
        <v>1439528834</v>
      </c>
      <c r="D40" s="43">
        <f t="shared" ref="D40:AA40" si="4">+D38+D39</f>
        <v>0</v>
      </c>
      <c r="E40" s="44">
        <f t="shared" si="4"/>
        <v>419940066</v>
      </c>
      <c r="F40" s="45">
        <f t="shared" si="4"/>
        <v>553101097</v>
      </c>
      <c r="G40" s="45">
        <f t="shared" si="4"/>
        <v>1448703691</v>
      </c>
      <c r="H40" s="45">
        <f t="shared" si="4"/>
        <v>1639127172</v>
      </c>
      <c r="I40" s="45">
        <f t="shared" si="4"/>
        <v>1639022976</v>
      </c>
      <c r="J40" s="45">
        <f>+I40</f>
        <v>1639022976</v>
      </c>
      <c r="K40" s="45">
        <f t="shared" si="4"/>
        <v>1716394035</v>
      </c>
      <c r="L40" s="45">
        <f t="shared" si="4"/>
        <v>1643489819</v>
      </c>
      <c r="M40" s="45">
        <f t="shared" si="4"/>
        <v>1820972583</v>
      </c>
      <c r="N40" s="45">
        <f>+M40</f>
        <v>1820972583</v>
      </c>
      <c r="O40" s="45">
        <f t="shared" si="4"/>
        <v>1820972583</v>
      </c>
      <c r="P40" s="45">
        <f t="shared" si="4"/>
        <v>1820972583</v>
      </c>
      <c r="Q40" s="45">
        <f t="shared" si="4"/>
        <v>1820972583</v>
      </c>
      <c r="R40" s="45">
        <f>+Q40</f>
        <v>1820972583</v>
      </c>
      <c r="S40" s="45">
        <f t="shared" si="4"/>
        <v>1820972583</v>
      </c>
      <c r="T40" s="45">
        <f t="shared" si="4"/>
        <v>1820972583</v>
      </c>
      <c r="U40" s="45">
        <f t="shared" si="4"/>
        <v>1820972583</v>
      </c>
      <c r="V40" s="45">
        <f>+U40</f>
        <v>1820972583</v>
      </c>
      <c r="W40" s="45">
        <f>+V40</f>
        <v>1820972583</v>
      </c>
      <c r="X40" s="45">
        <f t="shared" si="4"/>
        <v>583409229</v>
      </c>
      <c r="Y40" s="45">
        <f t="shared" si="4"/>
        <v>1293119963</v>
      </c>
      <c r="Z40" s="46">
        <f>+IF(X40&lt;&gt;0,+(Y40/X40)*100,0)</f>
        <v>221.64886990500455</v>
      </c>
      <c r="AA40" s="47">
        <f t="shared" si="4"/>
        <v>553101097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1375041105</v>
      </c>
      <c r="I60">
        <v>-492660</v>
      </c>
      <c r="J60">
        <v>1375041105</v>
      </c>
      <c r="M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4A6A51-3D9C-4C8F-BA9C-DC27411F93CD}"/>
</file>

<file path=customXml/itemProps2.xml><?xml version="1.0" encoding="utf-8"?>
<ds:datastoreItem xmlns:ds="http://schemas.openxmlformats.org/officeDocument/2006/customXml" ds:itemID="{010B1503-DA8F-4143-AF42-4DD07709F4C9}"/>
</file>

<file path=customXml/itemProps3.xml><?xml version="1.0" encoding="utf-8"?>
<ds:datastoreItem xmlns:ds="http://schemas.openxmlformats.org/officeDocument/2006/customXml" ds:itemID="{C064C896-3C47-4A05-8C8E-7E86EAC069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2025-02-12T07:48:07Z</dcterms:created>
  <dcterms:modified xsi:type="dcterms:W3CDTF">2025-02-12T07:49:04Z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